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J_TP1500.VL.0035\"/>
    </mc:Choice>
  </mc:AlternateContent>
  <bookViews>
    <workbookView xWindow="0" yWindow="0" windowWidth="28800" windowHeight="14190" tabRatio="800"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A14" i="24" l="1"/>
  <c r="A11" i="24"/>
  <c r="A8" i="24"/>
  <c r="A4" i="24"/>
  <c r="C49" i="7" l="1"/>
  <c r="C48" i="7"/>
  <c r="C40" i="7" s="1"/>
  <c r="B26" i="22" l="1"/>
  <c r="B25" i="22"/>
  <c r="A14" i="15" l="1"/>
  <c r="A11" i="15"/>
  <c r="A9" i="5" l="1"/>
  <c r="A12" i="5"/>
  <c r="A15" i="5"/>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Q83" i="26"/>
  <c r="B82" i="26"/>
  <c r="C80" i="26"/>
  <c r="B80" i="26"/>
  <c r="E79" i="26"/>
  <c r="D79" i="26"/>
  <c r="D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C73" i="26"/>
  <c r="C82"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D63" i="26"/>
  <c r="C63" i="26"/>
  <c r="B63" i="26"/>
  <c r="C57" i="26"/>
  <c r="B57" i="26"/>
  <c r="AZ64" i="26"/>
  <c r="AY64" i="26"/>
  <c r="AX64" i="26"/>
  <c r="AW64" i="26"/>
  <c r="AV64" i="26"/>
  <c r="AU64" i="26"/>
  <c r="AT64" i="26"/>
  <c r="AS64" i="26"/>
  <c r="AR64" i="26"/>
  <c r="AQ64" i="26"/>
  <c r="AP64" i="26"/>
  <c r="AO64" i="26"/>
  <c r="AN64" i="26"/>
  <c r="AM64" i="26"/>
  <c r="AL64" i="26"/>
  <c r="AK64" i="26"/>
  <c r="AJ64" i="26"/>
  <c r="AI64" i="26"/>
  <c r="AH64" i="26"/>
  <c r="AG64" i="26"/>
  <c r="AF64" i="26"/>
  <c r="AE64" i="26"/>
  <c r="AD64" i="26"/>
  <c r="AC64" i="26"/>
  <c r="AB64" i="26"/>
  <c r="AA64" i="26"/>
  <c r="Z64" i="26"/>
  <c r="Y64" i="26"/>
  <c r="X64" i="26"/>
  <c r="W64" i="26"/>
  <c r="V64" i="26"/>
  <c r="U64" i="26"/>
  <c r="T64" i="26"/>
  <c r="S64" i="26"/>
  <c r="R64" i="26"/>
  <c r="Q64" i="26"/>
  <c r="P64" i="26"/>
  <c r="O64" i="26"/>
  <c r="N64" i="26"/>
  <c r="M64" i="26"/>
  <c r="L64" i="26"/>
  <c r="K64" i="26"/>
  <c r="J64" i="26"/>
  <c r="I64" i="26"/>
  <c r="I86" i="26" s="1"/>
  <c r="H64" i="26"/>
  <c r="G64" i="26"/>
  <c r="F64" i="26"/>
  <c r="E64" i="26"/>
  <c r="E86" i="26" s="1"/>
  <c r="D64" i="26"/>
  <c r="C64" i="26"/>
  <c r="B64" i="26"/>
  <c r="B69" i="26"/>
  <c r="B45" i="26"/>
  <c r="B46" i="26" s="1"/>
  <c r="A9" i="26"/>
  <c r="B65" i="26" l="1"/>
  <c r="B72" i="26" s="1"/>
  <c r="B74" i="26" s="1"/>
  <c r="C71" i="26"/>
  <c r="Y86" i="26"/>
  <c r="B29" i="26"/>
  <c r="B86" i="26"/>
  <c r="F86" i="26"/>
  <c r="J86" i="26"/>
  <c r="N86" i="26"/>
  <c r="R86" i="26"/>
  <c r="V86" i="26"/>
  <c r="Z86" i="26"/>
  <c r="AD86" i="26"/>
  <c r="AH86" i="26"/>
  <c r="AL86" i="26"/>
  <c r="AP86" i="26"/>
  <c r="AT86" i="26"/>
  <c r="AX86" i="26"/>
  <c r="AO86" i="26"/>
  <c r="U86" i="26"/>
  <c r="AK86" i="26"/>
  <c r="C69" i="26"/>
  <c r="C70" i="26"/>
  <c r="Q86" i="26"/>
  <c r="AG86" i="26"/>
  <c r="AW86" i="26"/>
  <c r="D80" i="26"/>
  <c r="D57" i="26"/>
  <c r="M86" i="26"/>
  <c r="AC86" i="26"/>
  <c r="AS86" i="26"/>
  <c r="D86" i="26"/>
  <c r="H86" i="26"/>
  <c r="L86" i="26"/>
  <c r="P86" i="26"/>
  <c r="T86" i="26"/>
  <c r="X86" i="26"/>
  <c r="AB86" i="26"/>
  <c r="AF86" i="26"/>
  <c r="AJ86" i="26"/>
  <c r="AN86" i="26"/>
  <c r="AR86" i="26"/>
  <c r="AV86" i="26"/>
  <c r="AZ86" i="26"/>
  <c r="AU86" i="26"/>
  <c r="G86" i="26"/>
  <c r="O86" i="26"/>
  <c r="W86" i="26"/>
  <c r="AE86" i="26"/>
  <c r="AQ86" i="26"/>
  <c r="AY86" i="26"/>
  <c r="C86" i="26"/>
  <c r="K86" i="26"/>
  <c r="S86" i="26"/>
  <c r="AA86" i="26"/>
  <c r="AI86" i="26"/>
  <c r="AM86" i="26"/>
  <c r="E91" i="26"/>
  <c r="F79" i="26"/>
  <c r="D73" i="26"/>
  <c r="D70" i="26" l="1"/>
  <c r="D69" i="26"/>
  <c r="C65" i="26"/>
  <c r="C72" i="26" s="1"/>
  <c r="C74" i="26" s="1"/>
  <c r="E80" i="26"/>
  <c r="E57" i="26"/>
  <c r="E63" i="26"/>
  <c r="D82" i="26"/>
  <c r="E73" i="26"/>
  <c r="D71" i="26"/>
  <c r="F91" i="26"/>
  <c r="G79" i="26"/>
  <c r="B81" i="26"/>
  <c r="B76" i="26"/>
  <c r="E71" i="26" l="1"/>
  <c r="F73" i="26"/>
  <c r="F82" i="26" s="1"/>
  <c r="F80" i="26"/>
  <c r="F57" i="26"/>
  <c r="F63" i="26"/>
  <c r="C76" i="26"/>
  <c r="C81" i="26"/>
  <c r="D65" i="26"/>
  <c r="D72" i="26" s="1"/>
  <c r="D74" i="26" s="1"/>
  <c r="B77" i="26"/>
  <c r="B78" i="26" s="1"/>
  <c r="F71" i="26"/>
  <c r="H79" i="26"/>
  <c r="G91" i="26"/>
  <c r="E82" i="26"/>
  <c r="E70" i="26"/>
  <c r="E69" i="26"/>
  <c r="G73" i="26" l="1"/>
  <c r="F69" i="26"/>
  <c r="F70" i="26"/>
  <c r="H91" i="26"/>
  <c r="I79" i="26"/>
  <c r="G80" i="26"/>
  <c r="G63" i="26"/>
  <c r="G57" i="26"/>
  <c r="E65" i="26"/>
  <c r="E72" i="26" s="1"/>
  <c r="E74" i="26" s="1"/>
  <c r="B84" i="26"/>
  <c r="D81" i="26"/>
  <c r="D76" i="26"/>
  <c r="C77" i="26"/>
  <c r="G82" i="26" l="1"/>
  <c r="G71" i="26"/>
  <c r="H73" i="26"/>
  <c r="I73" i="26" s="1"/>
  <c r="I82" i="26" s="1"/>
  <c r="F65" i="26"/>
  <c r="F72" i="26" s="1"/>
  <c r="F74" i="26" s="1"/>
  <c r="D77" i="26"/>
  <c r="D78" i="26"/>
  <c r="H80" i="26"/>
  <c r="H57" i="26"/>
  <c r="H63" i="26"/>
  <c r="E81" i="26"/>
  <c r="E76" i="26"/>
  <c r="G69" i="26"/>
  <c r="G70" i="26"/>
  <c r="C84" i="26"/>
  <c r="C78" i="26"/>
  <c r="I91" i="26"/>
  <c r="J79" i="26"/>
  <c r="H82" i="26" l="1"/>
  <c r="H71" i="26"/>
  <c r="I71" i="26"/>
  <c r="J73" i="26"/>
  <c r="J82" i="26" s="1"/>
  <c r="F81" i="26"/>
  <c r="F76" i="26"/>
  <c r="J91" i="26"/>
  <c r="K79" i="26"/>
  <c r="D84" i="26"/>
  <c r="G65" i="26"/>
  <c r="G72" i="26" s="1"/>
  <c r="G74" i="26" s="1"/>
  <c r="E77" i="26"/>
  <c r="E78" i="26" s="1"/>
  <c r="I80" i="26"/>
  <c r="I57" i="26"/>
  <c r="I63" i="26"/>
  <c r="H70" i="26"/>
  <c r="H69" i="26"/>
  <c r="K73" i="26" l="1"/>
  <c r="L73" i="26" s="1"/>
  <c r="J71" i="26"/>
  <c r="J80" i="26"/>
  <c r="J57" i="26"/>
  <c r="J63" i="26"/>
  <c r="G81" i="26"/>
  <c r="G76" i="26"/>
  <c r="K91" i="26"/>
  <c r="L79" i="26"/>
  <c r="I70" i="26"/>
  <c r="I69" i="26"/>
  <c r="H65" i="26"/>
  <c r="H72" i="26" s="1"/>
  <c r="H74" i="26" s="1"/>
  <c r="E84" i="26"/>
  <c r="F77" i="26"/>
  <c r="L82" i="26" l="1"/>
  <c r="K82" i="26"/>
  <c r="M73" i="26"/>
  <c r="M82" i="26" s="1"/>
  <c r="L71" i="26"/>
  <c r="K71" i="26"/>
  <c r="F78" i="26"/>
  <c r="G77" i="26"/>
  <c r="G78" i="26" s="1"/>
  <c r="I65" i="26"/>
  <c r="I72" i="26" s="1"/>
  <c r="I74" i="26" s="1"/>
  <c r="H81" i="26"/>
  <c r="H76" i="26"/>
  <c r="L91" i="26"/>
  <c r="M79" i="26"/>
  <c r="F84" i="26"/>
  <c r="J69" i="26"/>
  <c r="J70" i="26"/>
  <c r="K80" i="26"/>
  <c r="K63" i="26"/>
  <c r="K57" i="26"/>
  <c r="J65" i="26" l="1"/>
  <c r="J72" i="26" s="1"/>
  <c r="J74" i="26" s="1"/>
  <c r="J81" i="26" s="1"/>
  <c r="N73" i="26"/>
  <c r="N82" i="26" s="1"/>
  <c r="M71" i="26"/>
  <c r="N71" i="26"/>
  <c r="G84" i="26"/>
  <c r="O73" i="26"/>
  <c r="O82" i="26" s="1"/>
  <c r="J76" i="26"/>
  <c r="L80" i="26"/>
  <c r="L57" i="26"/>
  <c r="L63" i="26"/>
  <c r="I81" i="26"/>
  <c r="I76" i="26"/>
  <c r="H77" i="26"/>
  <c r="H78" i="26" s="1"/>
  <c r="M91" i="26"/>
  <c r="N79" i="26"/>
  <c r="K69" i="26"/>
  <c r="K70" i="26"/>
  <c r="K65" i="26" l="1"/>
  <c r="K72" i="26" s="1"/>
  <c r="K74" i="26" s="1"/>
  <c r="K76" i="26" s="1"/>
  <c r="P73" i="26"/>
  <c r="O71" i="26"/>
  <c r="P71" i="26"/>
  <c r="M80" i="26"/>
  <c r="M57" i="26"/>
  <c r="M63" i="26"/>
  <c r="H84" i="26"/>
  <c r="K81" i="26"/>
  <c r="J77" i="26"/>
  <c r="J78" i="26" s="1"/>
  <c r="N91" i="26"/>
  <c r="O79" i="26"/>
  <c r="L70" i="26"/>
  <c r="L69" i="26"/>
  <c r="I77" i="26"/>
  <c r="I78" i="26" s="1"/>
  <c r="L65" i="26" l="1"/>
  <c r="L72" i="26" s="1"/>
  <c r="L74" i="26" s="1"/>
  <c r="Q73" i="26"/>
  <c r="P82" i="26"/>
  <c r="K77" i="26"/>
  <c r="K78" i="26" s="1"/>
  <c r="I84" i="26"/>
  <c r="J84" i="26" s="1"/>
  <c r="O91" i="26"/>
  <c r="P79" i="26"/>
  <c r="L81" i="26"/>
  <c r="L76" i="26"/>
  <c r="M70" i="26"/>
  <c r="M69" i="26"/>
  <c r="N57" i="26"/>
  <c r="N63" i="26"/>
  <c r="N80" i="26"/>
  <c r="Q82" i="26" l="1"/>
  <c r="R73" i="26"/>
  <c r="Q71" i="26"/>
  <c r="N69" i="26"/>
  <c r="N65" i="26" s="1"/>
  <c r="N72" i="26" s="1"/>
  <c r="N74" i="26" s="1"/>
  <c r="N70" i="26"/>
  <c r="P91" i="26"/>
  <c r="Q79" i="26"/>
  <c r="O80" i="26"/>
  <c r="O63" i="26"/>
  <c r="O57" i="26"/>
  <c r="M65" i="26"/>
  <c r="M72" i="26" s="1"/>
  <c r="M74" i="26" s="1"/>
  <c r="L77" i="26"/>
  <c r="L78" i="26" s="1"/>
  <c r="K84" i="26"/>
  <c r="R71" i="26" l="1"/>
  <c r="R82" i="26"/>
  <c r="S73" i="26"/>
  <c r="L84" i="26"/>
  <c r="M81" i="26"/>
  <c r="M76" i="26"/>
  <c r="O69" i="26"/>
  <c r="O70" i="26"/>
  <c r="P80" i="26"/>
  <c r="P57" i="26"/>
  <c r="P63" i="26"/>
  <c r="Q91" i="26"/>
  <c r="R79" i="26"/>
  <c r="N81" i="26"/>
  <c r="N76" i="26"/>
  <c r="O65" i="26" l="1"/>
  <c r="O72" i="26" s="1"/>
  <c r="O74" i="26" s="1"/>
  <c r="S71" i="26"/>
  <c r="S82" i="26"/>
  <c r="T73" i="26"/>
  <c r="Q80" i="26"/>
  <c r="Q57" i="26"/>
  <c r="Q63" i="26"/>
  <c r="O76" i="26"/>
  <c r="O81" i="26"/>
  <c r="R91" i="26"/>
  <c r="S79" i="26"/>
  <c r="M77" i="26"/>
  <c r="M84" i="26" s="1"/>
  <c r="N77" i="26"/>
  <c r="P70" i="26"/>
  <c r="P69" i="26"/>
  <c r="P65" i="26" l="1"/>
  <c r="P72" i="26" s="1"/>
  <c r="P74" i="26" s="1"/>
  <c r="U73" i="26"/>
  <c r="T82" i="26"/>
  <c r="T71" i="26"/>
  <c r="M78" i="26"/>
  <c r="O77" i="26"/>
  <c r="O78" i="26" s="1"/>
  <c r="P81" i="26"/>
  <c r="P76" i="26"/>
  <c r="N84" i="26"/>
  <c r="S91" i="26"/>
  <c r="T79" i="26"/>
  <c r="Q70" i="26"/>
  <c r="Q69" i="26"/>
  <c r="N78" i="26"/>
  <c r="R80" i="26"/>
  <c r="R57" i="26"/>
  <c r="R63" i="26"/>
  <c r="Q65" i="26" l="1"/>
  <c r="Q72" i="26" s="1"/>
  <c r="Q74" i="26" s="1"/>
  <c r="U82" i="26"/>
  <c r="V73" i="26"/>
  <c r="U71" i="26"/>
  <c r="T91" i="26"/>
  <c r="U79" i="26"/>
  <c r="S80" i="26"/>
  <c r="S63" i="26"/>
  <c r="S57" i="26"/>
  <c r="R69" i="26"/>
  <c r="R70" i="26"/>
  <c r="P77" i="26"/>
  <c r="Q81" i="26"/>
  <c r="Q76" i="26"/>
  <c r="O84" i="26"/>
  <c r="R65" i="26" l="1"/>
  <c r="R72" i="26" s="1"/>
  <c r="R74" i="26" s="1"/>
  <c r="P84" i="26"/>
  <c r="W73" i="26"/>
  <c r="V71" i="26"/>
  <c r="V82" i="26"/>
  <c r="P78" i="26"/>
  <c r="Q77" i="26"/>
  <c r="Q84" i="26" s="1"/>
  <c r="S69" i="26"/>
  <c r="S70" i="26"/>
  <c r="T80" i="26"/>
  <c r="T57" i="26"/>
  <c r="T63" i="26"/>
  <c r="R81" i="26"/>
  <c r="R76" i="26"/>
  <c r="U91" i="26"/>
  <c r="V79" i="26"/>
  <c r="S65" i="26" l="1"/>
  <c r="S72" i="26" s="1"/>
  <c r="S74" i="26" s="1"/>
  <c r="W82" i="26"/>
  <c r="W71" i="26"/>
  <c r="X73" i="26"/>
  <c r="R77" i="26"/>
  <c r="R84" i="26" s="1"/>
  <c r="U80" i="26"/>
  <c r="U57" i="26"/>
  <c r="U63" i="26"/>
  <c r="T70" i="26"/>
  <c r="T69" i="26"/>
  <c r="V91" i="26"/>
  <c r="W79" i="26"/>
  <c r="S76" i="26"/>
  <c r="S81" i="26"/>
  <c r="Q78" i="26"/>
  <c r="X82" i="26" l="1"/>
  <c r="X71" i="26"/>
  <c r="Y73" i="26"/>
  <c r="U70" i="26"/>
  <c r="U69" i="26"/>
  <c r="S77" i="26"/>
  <c r="S84" i="26" s="1"/>
  <c r="T65" i="26"/>
  <c r="T72" i="26" s="1"/>
  <c r="T74" i="26" s="1"/>
  <c r="X79" i="26"/>
  <c r="W91" i="26"/>
  <c r="V80" i="26"/>
  <c r="V57" i="26"/>
  <c r="V63" i="26"/>
  <c r="R78" i="26"/>
  <c r="U65" i="26" l="1"/>
  <c r="U72" i="26" s="1"/>
  <c r="U74" i="26" s="1"/>
  <c r="U81" i="26" s="1"/>
  <c r="Y71" i="26"/>
  <c r="Y82" i="26"/>
  <c r="Z73" i="26"/>
  <c r="V69" i="26"/>
  <c r="V70" i="26"/>
  <c r="X91" i="26"/>
  <c r="Y79" i="26"/>
  <c r="T81" i="26"/>
  <c r="T76" i="26"/>
  <c r="U76" i="26"/>
  <c r="W80" i="26"/>
  <c r="W63" i="26"/>
  <c r="W57" i="26"/>
  <c r="S78" i="26"/>
  <c r="Z82" i="26" l="1"/>
  <c r="AA73" i="26"/>
  <c r="Z71" i="26"/>
  <c r="T77" i="26"/>
  <c r="T84" i="26" s="1"/>
  <c r="U77" i="26"/>
  <c r="Y91" i="26"/>
  <c r="Z79" i="26"/>
  <c r="V65" i="26"/>
  <c r="V72" i="26" s="1"/>
  <c r="V74" i="26" s="1"/>
  <c r="X80" i="26"/>
  <c r="X57" i="26"/>
  <c r="X63" i="26"/>
  <c r="W69" i="26"/>
  <c r="W70" i="26"/>
  <c r="AA82" i="26" l="1"/>
  <c r="AA71" i="26"/>
  <c r="AB73" i="26"/>
  <c r="U84" i="26"/>
  <c r="X70" i="26"/>
  <c r="X69" i="26"/>
  <c r="V81" i="26"/>
  <c r="V76" i="26"/>
  <c r="U78" i="26"/>
  <c r="W65" i="26"/>
  <c r="W72" i="26" s="1"/>
  <c r="W74" i="26" s="1"/>
  <c r="Y80" i="26"/>
  <c r="Y57" i="26"/>
  <c r="Y63" i="26"/>
  <c r="Z91" i="26"/>
  <c r="AA79" i="26"/>
  <c r="T78" i="26"/>
  <c r="X65" i="26" l="1"/>
  <c r="X72" i="26" s="1"/>
  <c r="X74" i="26" s="1"/>
  <c r="X81" i="26" s="1"/>
  <c r="AB82" i="26"/>
  <c r="AC73" i="26"/>
  <c r="AB71" i="26"/>
  <c r="Y70" i="26"/>
  <c r="Y69" i="26"/>
  <c r="Y65" i="26" s="1"/>
  <c r="Y72" i="26" s="1"/>
  <c r="Y74" i="26" s="1"/>
  <c r="Z80" i="26"/>
  <c r="Z57" i="26"/>
  <c r="Z63" i="26"/>
  <c r="W81" i="26"/>
  <c r="W76" i="26"/>
  <c r="X76" i="26"/>
  <c r="AA91" i="26"/>
  <c r="AB79" i="26"/>
  <c r="V77" i="26"/>
  <c r="V84" i="26" s="1"/>
  <c r="AC71" i="26" l="1"/>
  <c r="AD73" i="26"/>
  <c r="AC82" i="26"/>
  <c r="X77" i="26"/>
  <c r="X78" i="26" s="1"/>
  <c r="V78" i="26"/>
  <c r="AA80" i="26"/>
  <c r="AA63" i="26"/>
  <c r="AA57" i="26"/>
  <c r="Z69" i="26"/>
  <c r="Z70" i="26"/>
  <c r="AB91" i="26"/>
  <c r="AC79" i="26"/>
  <c r="W77" i="26"/>
  <c r="W84" i="26" s="1"/>
  <c r="Y81" i="26"/>
  <c r="Y76" i="26"/>
  <c r="Z65" i="26" l="1"/>
  <c r="Z72" i="26" s="1"/>
  <c r="Z74" i="26" s="1"/>
  <c r="W78" i="26"/>
  <c r="X84" i="26"/>
  <c r="AD71" i="26"/>
  <c r="AD82" i="26"/>
  <c r="AE73" i="26"/>
  <c r="Z81" i="26"/>
  <c r="Z76" i="26"/>
  <c r="AB80" i="26"/>
  <c r="AB57" i="26"/>
  <c r="AB63" i="26"/>
  <c r="Y77" i="26"/>
  <c r="AC91" i="26"/>
  <c r="AD79" i="26"/>
  <c r="AA69" i="26"/>
  <c r="AA70" i="26"/>
  <c r="Y84" i="26" l="1"/>
  <c r="Y78" i="26"/>
  <c r="AE82" i="26"/>
  <c r="AF73" i="26"/>
  <c r="AE71" i="26"/>
  <c r="AB70" i="26"/>
  <c r="AB69" i="26"/>
  <c r="AB65" i="26" s="1"/>
  <c r="AB72" i="26" s="1"/>
  <c r="AB74" i="26" s="1"/>
  <c r="AA65" i="26"/>
  <c r="AA72" i="26" s="1"/>
  <c r="AA74" i="26" s="1"/>
  <c r="AD91" i="26"/>
  <c r="AE79" i="26"/>
  <c r="AC80" i="26"/>
  <c r="AC57" i="26"/>
  <c r="AC63" i="26"/>
  <c r="Z77" i="26"/>
  <c r="Z84" i="26" l="1"/>
  <c r="AF82" i="26"/>
  <c r="AG73" i="26"/>
  <c r="AF71" i="26"/>
  <c r="Z78" i="26"/>
  <c r="AB81" i="26"/>
  <c r="AB76" i="26"/>
  <c r="AD57" i="26"/>
  <c r="AD63" i="26"/>
  <c r="AD80" i="26"/>
  <c r="AE91" i="26"/>
  <c r="AF79" i="26"/>
  <c r="AC70" i="26"/>
  <c r="AC69" i="26"/>
  <c r="AA76" i="26"/>
  <c r="AA81" i="26"/>
  <c r="AC65" i="26" l="1"/>
  <c r="AC72" i="26" s="1"/>
  <c r="AC74" i="26" s="1"/>
  <c r="AC76" i="26" s="1"/>
  <c r="AG82" i="26"/>
  <c r="AH73" i="26"/>
  <c r="AG71" i="26"/>
  <c r="AC81" i="26"/>
  <c r="AA77" i="26"/>
  <c r="AA84" i="26" s="1"/>
  <c r="AD69" i="26"/>
  <c r="AD70" i="26"/>
  <c r="AF91" i="26"/>
  <c r="AG79" i="26"/>
  <c r="AE80" i="26"/>
  <c r="AE63" i="26"/>
  <c r="AE57" i="26"/>
  <c r="AB77" i="26"/>
  <c r="AB78" i="26" s="1"/>
  <c r="AD65" i="26" l="1"/>
  <c r="AD72" i="26" s="1"/>
  <c r="AD74" i="26" s="1"/>
  <c r="AD76" i="26" s="1"/>
  <c r="AH71" i="26"/>
  <c r="AH82" i="26"/>
  <c r="AI73" i="26"/>
  <c r="AA78" i="26"/>
  <c r="AF80" i="26"/>
  <c r="AF57" i="26"/>
  <c r="AF63" i="26"/>
  <c r="AG91" i="26"/>
  <c r="AH79" i="26"/>
  <c r="AC77" i="26"/>
  <c r="AD81" i="26"/>
  <c r="AB84" i="26"/>
  <c r="AE69" i="26"/>
  <c r="AE70" i="26"/>
  <c r="AE65" i="26" l="1"/>
  <c r="AE72" i="26" s="1"/>
  <c r="AE74" i="26" s="1"/>
  <c r="AE76" i="26" s="1"/>
  <c r="AI71" i="26"/>
  <c r="AI82" i="26"/>
  <c r="AJ73" i="26"/>
  <c r="AC84" i="26"/>
  <c r="AC78" i="26"/>
  <c r="AG80" i="26"/>
  <c r="AG57" i="26"/>
  <c r="AG63" i="26"/>
  <c r="AD77" i="26"/>
  <c r="AH91" i="26"/>
  <c r="AI79" i="26"/>
  <c r="AF70" i="26"/>
  <c r="AF69" i="26"/>
  <c r="AF65" i="26" l="1"/>
  <c r="AF72" i="26" s="1"/>
  <c r="AF74" i="26" s="1"/>
  <c r="AE81" i="26"/>
  <c r="AD84" i="26"/>
  <c r="AJ71" i="26"/>
  <c r="AK73" i="26"/>
  <c r="AJ82" i="26"/>
  <c r="AF81" i="26"/>
  <c r="AF76" i="26"/>
  <c r="AE77" i="26"/>
  <c r="AE84" i="26" s="1"/>
  <c r="AG70" i="26"/>
  <c r="AG69" i="26"/>
  <c r="AD78" i="26"/>
  <c r="AH80" i="26"/>
  <c r="AH57" i="26"/>
  <c r="AH63" i="26"/>
  <c r="AI91" i="26"/>
  <c r="AJ79" i="26"/>
  <c r="AG65" i="26" l="1"/>
  <c r="AG72" i="26" s="1"/>
  <c r="AG74" i="26" s="1"/>
  <c r="AG76" i="26" s="1"/>
  <c r="AE78" i="26"/>
  <c r="AK82" i="26"/>
  <c r="AL73" i="26"/>
  <c r="AK71" i="26"/>
  <c r="AI80" i="26"/>
  <c r="AI63" i="26"/>
  <c r="AI57" i="26"/>
  <c r="AH69" i="26"/>
  <c r="AH70" i="26"/>
  <c r="AJ91" i="26"/>
  <c r="AK79" i="26"/>
  <c r="AG81" i="26"/>
  <c r="AF77" i="26"/>
  <c r="AF84" i="26" s="1"/>
  <c r="AL82" i="26" l="1"/>
  <c r="AM73" i="26"/>
  <c r="AL71" i="26"/>
  <c r="AF78" i="26"/>
  <c r="AK91" i="26"/>
  <c r="AL79" i="26"/>
  <c r="AI69" i="26"/>
  <c r="AI70" i="26"/>
  <c r="AG77" i="26"/>
  <c r="AG84" i="26" s="1"/>
  <c r="AJ80" i="26"/>
  <c r="AJ57" i="26"/>
  <c r="AJ63" i="26"/>
  <c r="AH65" i="26"/>
  <c r="AH72" i="26" s="1"/>
  <c r="AH74" i="26" s="1"/>
  <c r="AI65" i="26" l="1"/>
  <c r="AI72" i="26" s="1"/>
  <c r="AI74" i="26" s="1"/>
  <c r="AI76" i="26" s="1"/>
  <c r="AM71" i="26"/>
  <c r="AM82" i="26"/>
  <c r="AN73" i="26"/>
  <c r="AN71" i="26" s="1"/>
  <c r="AH81" i="26"/>
  <c r="AH76" i="26"/>
  <c r="AJ70" i="26"/>
  <c r="AJ69" i="26"/>
  <c r="AK80" i="26"/>
  <c r="AK57" i="26"/>
  <c r="AK63" i="26"/>
  <c r="AG78" i="26"/>
  <c r="AL91" i="26"/>
  <c r="AM79" i="26"/>
  <c r="AI81" i="26" l="1"/>
  <c r="AN82" i="26"/>
  <c r="AO73" i="26"/>
  <c r="AL80" i="26"/>
  <c r="AL57" i="26"/>
  <c r="AL63" i="26"/>
  <c r="AK70" i="26"/>
  <c r="AK69" i="26"/>
  <c r="AI77" i="26"/>
  <c r="AH77" i="26"/>
  <c r="AH84" i="26" s="1"/>
  <c r="AM91" i="26"/>
  <c r="AN79" i="26"/>
  <c r="AJ65" i="26"/>
  <c r="AJ72" i="26" s="1"/>
  <c r="AJ74" i="26" s="1"/>
  <c r="AO71" i="26" l="1"/>
  <c r="AO82" i="26"/>
  <c r="AP73" i="26"/>
  <c r="AI84" i="26"/>
  <c r="AI78" i="26"/>
  <c r="AN91" i="26"/>
  <c r="AO79" i="26"/>
  <c r="AL69" i="26"/>
  <c r="AL70" i="26"/>
  <c r="AM80" i="26"/>
  <c r="AM63" i="26"/>
  <c r="AM57" i="26"/>
  <c r="AJ81" i="26"/>
  <c r="AJ76" i="26"/>
  <c r="AH78" i="26"/>
  <c r="AK65" i="26"/>
  <c r="AK72" i="26" s="1"/>
  <c r="AK74" i="26" s="1"/>
  <c r="AP71" i="26" l="1"/>
  <c r="AP82" i="26"/>
  <c r="AQ73" i="26"/>
  <c r="AK81" i="26"/>
  <c r="AK76" i="26"/>
  <c r="AL65" i="26"/>
  <c r="AL72" i="26" s="1"/>
  <c r="AL74" i="26" s="1"/>
  <c r="AN80" i="26"/>
  <c r="AN57" i="26"/>
  <c r="AN63" i="26"/>
  <c r="AJ77" i="26"/>
  <c r="AJ84" i="26" s="1"/>
  <c r="AM69" i="26"/>
  <c r="AM70" i="26"/>
  <c r="AO91" i="26"/>
  <c r="AP79" i="26"/>
  <c r="AM65" i="26" l="1"/>
  <c r="AM72" i="26" s="1"/>
  <c r="AM74" i="26" s="1"/>
  <c r="AQ71" i="26"/>
  <c r="AR73" i="26"/>
  <c r="AQ82" i="26"/>
  <c r="AJ78" i="26"/>
  <c r="AN70" i="26"/>
  <c r="AN69" i="26"/>
  <c r="AN65" i="26" s="1"/>
  <c r="AN72" i="26" s="1"/>
  <c r="AN74" i="26" s="1"/>
  <c r="AO80" i="26"/>
  <c r="AO57" i="26"/>
  <c r="AO63" i="26"/>
  <c r="AL81" i="26"/>
  <c r="AL76" i="26"/>
  <c r="AP91" i="26"/>
  <c r="AQ79" i="26"/>
  <c r="AM81" i="26"/>
  <c r="AM76" i="26"/>
  <c r="AK77" i="26"/>
  <c r="AK84" i="26" s="1"/>
  <c r="AR82" i="26" l="1"/>
  <c r="AS73" i="26"/>
  <c r="AR71" i="26"/>
  <c r="AQ91" i="26"/>
  <c r="AR79" i="26"/>
  <c r="AP80" i="26"/>
  <c r="AP57" i="26"/>
  <c r="AP63" i="26"/>
  <c r="AO70" i="26"/>
  <c r="AO69" i="26"/>
  <c r="AO65" i="26" s="1"/>
  <c r="AO72" i="26" s="1"/>
  <c r="AO74" i="26" s="1"/>
  <c r="AN81" i="26"/>
  <c r="AN76" i="26"/>
  <c r="AK78" i="26"/>
  <c r="AM77" i="26"/>
  <c r="AL77" i="26"/>
  <c r="AL84" i="26" s="1"/>
  <c r="AT73" i="26" l="1"/>
  <c r="AS82" i="26"/>
  <c r="AS71" i="26"/>
  <c r="AO81" i="26"/>
  <c r="AO76" i="26"/>
  <c r="AM84" i="26"/>
  <c r="AR91" i="26"/>
  <c r="AS79" i="26"/>
  <c r="AM78" i="26"/>
  <c r="AP69" i="26"/>
  <c r="AP70" i="26"/>
  <c r="AQ80" i="26"/>
  <c r="AQ63" i="26"/>
  <c r="AQ57" i="26"/>
  <c r="AL78" i="26"/>
  <c r="AN77" i="26"/>
  <c r="AN78" i="26" s="1"/>
  <c r="AP65" i="26" l="1"/>
  <c r="AP72" i="26" s="1"/>
  <c r="AP74" i="26" s="1"/>
  <c r="AT71" i="26"/>
  <c r="AU73" i="26"/>
  <c r="AT82" i="26"/>
  <c r="AN84" i="26"/>
  <c r="AQ69" i="26"/>
  <c r="AQ70" i="26"/>
  <c r="AP81" i="26"/>
  <c r="AP76" i="26"/>
  <c r="AR80" i="26"/>
  <c r="AR57" i="26"/>
  <c r="AR63" i="26"/>
  <c r="AS91" i="26"/>
  <c r="AT79" i="26"/>
  <c r="AO77" i="26"/>
  <c r="AO84" i="26" l="1"/>
  <c r="AU82" i="26"/>
  <c r="AV73" i="26"/>
  <c r="AU71" i="26"/>
  <c r="AR70" i="26"/>
  <c r="AR69" i="26"/>
  <c r="AT91" i="26"/>
  <c r="AU79" i="26"/>
  <c r="AS80" i="26"/>
  <c r="AS57" i="26"/>
  <c r="AS63" i="26"/>
  <c r="AO78" i="26"/>
  <c r="AP77" i="26"/>
  <c r="AP84" i="26" s="1"/>
  <c r="AQ65" i="26"/>
  <c r="AQ72" i="26" s="1"/>
  <c r="AQ74" i="26" s="1"/>
  <c r="AP78" i="26" l="1"/>
  <c r="AR65" i="26"/>
  <c r="AR72" i="26" s="1"/>
  <c r="AR74" i="26" s="1"/>
  <c r="AR76" i="26" s="1"/>
  <c r="AW73" i="26"/>
  <c r="AV71" i="26"/>
  <c r="AV82" i="26"/>
  <c r="AT57" i="26"/>
  <c r="AT80" i="26"/>
  <c r="AT63" i="26"/>
  <c r="AU91" i="26"/>
  <c r="AV79" i="26"/>
  <c r="AQ76" i="26"/>
  <c r="AQ81" i="26"/>
  <c r="AS70" i="26"/>
  <c r="AS69" i="26"/>
  <c r="AR81" i="26" l="1"/>
  <c r="AW71" i="26"/>
  <c r="AW82" i="26"/>
  <c r="AX73" i="26"/>
  <c r="AS65" i="26"/>
  <c r="AS72" i="26" s="1"/>
  <c r="AS74" i="26" s="1"/>
  <c r="AQ77" i="26"/>
  <c r="AQ84" i="26" s="1"/>
  <c r="AR77" i="26"/>
  <c r="AR78" i="26" s="1"/>
  <c r="AV91" i="26"/>
  <c r="AW79" i="26"/>
  <c r="AU80" i="26"/>
  <c r="AU63" i="26"/>
  <c r="AU57" i="26"/>
  <c r="AT69" i="26"/>
  <c r="AT70" i="26"/>
  <c r="AY73" i="26" l="1"/>
  <c r="AX82" i="26"/>
  <c r="AX71" i="26"/>
  <c r="AU69" i="26"/>
  <c r="AU70" i="26"/>
  <c r="AV80" i="26"/>
  <c r="AV57" i="26"/>
  <c r="AV63" i="26"/>
  <c r="AW91" i="26"/>
  <c r="AX79" i="26"/>
  <c r="AQ78" i="26"/>
  <c r="AS81" i="26"/>
  <c r="AS76" i="26"/>
  <c r="AT65" i="26"/>
  <c r="AT72" i="26" s="1"/>
  <c r="AT74" i="26" s="1"/>
  <c r="AR84" i="26"/>
  <c r="AY71" i="26" l="1"/>
  <c r="AY82" i="26"/>
  <c r="AZ73" i="26"/>
  <c r="AS77" i="26"/>
  <c r="AS84" i="26" s="1"/>
  <c r="AX91" i="26"/>
  <c r="AY79" i="26"/>
  <c r="AU65" i="26"/>
  <c r="AU72" i="26" s="1"/>
  <c r="AU74" i="26" s="1"/>
  <c r="AT81" i="26"/>
  <c r="AT76" i="26"/>
  <c r="AW80" i="26"/>
  <c r="AW57" i="26"/>
  <c r="AW63" i="26"/>
  <c r="AV70" i="26"/>
  <c r="AV69" i="26"/>
  <c r="AZ82" i="26" l="1"/>
  <c r="AZ71" i="26"/>
  <c r="AX80" i="26"/>
  <c r="AX57" i="26"/>
  <c r="AX63" i="26"/>
  <c r="AT77" i="26"/>
  <c r="AT84" i="26" s="1"/>
  <c r="AU76" i="26"/>
  <c r="AU81" i="26"/>
  <c r="AW70" i="26"/>
  <c r="AW69" i="26"/>
  <c r="AV65" i="26"/>
  <c r="AV72" i="26" s="1"/>
  <c r="AV74" i="26" s="1"/>
  <c r="AY91" i="26"/>
  <c r="AZ79" i="26"/>
  <c r="AZ91" i="26" s="1"/>
  <c r="AS78" i="26"/>
  <c r="AV81" i="26" l="1"/>
  <c r="AV76" i="26"/>
  <c r="AT78" i="26"/>
  <c r="AX69" i="26"/>
  <c r="AX70" i="26"/>
  <c r="AU77" i="26"/>
  <c r="AU84" i="26" s="1"/>
  <c r="AW65" i="26"/>
  <c r="AW72" i="26" s="1"/>
  <c r="AW74" i="26" s="1"/>
  <c r="AY80" i="26"/>
  <c r="AY63" i="26"/>
  <c r="AY57" i="26"/>
  <c r="AU78" i="26" l="1"/>
  <c r="AZ80" i="26"/>
  <c r="AZ57" i="26"/>
  <c r="AZ63" i="26"/>
  <c r="AY69" i="26"/>
  <c r="AY70" i="26"/>
  <c r="AW81" i="26"/>
  <c r="AW76" i="26"/>
  <c r="AX65" i="26"/>
  <c r="AX72" i="26" s="1"/>
  <c r="AX74" i="26" s="1"/>
  <c r="AV77" i="26"/>
  <c r="AV84" i="26" s="1"/>
  <c r="AY65" i="26" l="1"/>
  <c r="AY72" i="26" s="1"/>
  <c r="AY74" i="26" s="1"/>
  <c r="AV78" i="26"/>
  <c r="AW77" i="26"/>
  <c r="AW84" i="26" s="1"/>
  <c r="AY76" i="26"/>
  <c r="AY81" i="26"/>
  <c r="AX81" i="26"/>
  <c r="AX76" i="26"/>
  <c r="AZ70" i="26"/>
  <c r="AZ69" i="26"/>
  <c r="AZ65" i="26" l="1"/>
  <c r="AZ72" i="26" s="1"/>
  <c r="AZ74" i="26" s="1"/>
  <c r="AW78" i="26"/>
  <c r="AX77" i="26"/>
  <c r="AX84" i="26" s="1"/>
  <c r="AY77" i="26"/>
  <c r="AY78" i="26" s="1"/>
  <c r="AZ81" i="26" l="1"/>
  <c r="AZ76" i="26"/>
  <c r="AX78" i="26"/>
  <c r="AY84" i="26"/>
  <c r="AZ77" i="26" l="1"/>
  <c r="AZ84" i="26" s="1"/>
  <c r="AZ78" i="26" l="1"/>
  <c r="A5" i="26" l="1"/>
  <c r="A15" i="26"/>
  <c r="A12" i="26"/>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Q27" i="24"/>
  <c r="S27" i="24" s="1"/>
  <c r="J27" i="24"/>
  <c r="F27" i="24"/>
  <c r="I27" i="24" s="1"/>
  <c r="X27" i="24" l="1"/>
  <c r="W27" i="24"/>
  <c r="A5" i="6"/>
  <c r="A5" i="14"/>
  <c r="A6" i="13"/>
  <c r="A4" i="12"/>
  <c r="A5" i="16" l="1"/>
  <c r="A5" i="22"/>
  <c r="A4" i="15"/>
  <c r="A5" i="10"/>
  <c r="A15" i="22"/>
  <c r="B21" i="22" l="1"/>
  <c r="A12" i="22"/>
  <c r="A9" i="22"/>
  <c r="A8" i="15"/>
  <c r="A15" i="16"/>
  <c r="A12" i="16"/>
  <c r="A9" i="16"/>
  <c r="A15" i="10"/>
  <c r="A12" i="10"/>
  <c r="A9" i="10"/>
  <c r="A12" i="6"/>
  <c r="A9" i="6"/>
  <c r="E15" i="14"/>
  <c r="E9" i="14"/>
  <c r="E12" i="14"/>
  <c r="A16" i="13"/>
  <c r="A13" i="13"/>
  <c r="A10" i="13"/>
  <c r="A14" i="12"/>
  <c r="A11" i="12"/>
  <c r="A8" i="12"/>
  <c r="B85" i="26" l="1"/>
  <c r="B89" i="26" s="1"/>
  <c r="B92" i="26" s="1"/>
  <c r="B93" i="26" l="1"/>
  <c r="B96" i="26" s="1"/>
  <c r="B94" i="26"/>
  <c r="B90" i="26"/>
  <c r="B95" i="26" s="1"/>
  <c r="C85" i="26"/>
  <c r="C89" i="26" l="1"/>
  <c r="D85" i="26"/>
  <c r="D89" i="26" l="1"/>
  <c r="D92" i="26" s="1"/>
  <c r="E85" i="26"/>
  <c r="C92" i="26"/>
  <c r="D94" i="26"/>
  <c r="C90" i="26"/>
  <c r="C95" i="26" s="1"/>
  <c r="C94" i="26"/>
  <c r="D90" i="26" l="1"/>
  <c r="D95" i="26" s="1"/>
  <c r="D93" i="26"/>
  <c r="C93" i="26"/>
  <c r="C96" i="26" s="1"/>
  <c r="F85" i="26"/>
  <c r="G85" i="26" s="1"/>
  <c r="G89" i="26" s="1"/>
  <c r="G92" i="26" s="1"/>
  <c r="E89" i="26"/>
  <c r="H85" i="26" l="1"/>
  <c r="H89" i="26" s="1"/>
  <c r="H92" i="26" s="1"/>
  <c r="D96" i="26"/>
  <c r="E92" i="26"/>
  <c r="E94" i="26"/>
  <c r="E90" i="26"/>
  <c r="E95" i="26" s="1"/>
  <c r="F89" i="26"/>
  <c r="F92" i="26" s="1"/>
  <c r="I85" i="26" l="1"/>
  <c r="H90" i="26"/>
  <c r="I89" i="26"/>
  <c r="I90" i="26" s="1"/>
  <c r="I95" i="26" s="1"/>
  <c r="F90" i="26"/>
  <c r="F95" i="26" s="1"/>
  <c r="G94" i="26"/>
  <c r="G93" i="26"/>
  <c r="H93" i="26"/>
  <c r="E93" i="26"/>
  <c r="E96" i="26" s="1"/>
  <c r="F93" i="26"/>
  <c r="J85" i="26"/>
  <c r="K85" i="26" s="1"/>
  <c r="I94" i="26"/>
  <c r="H94" i="26"/>
  <c r="F94" i="26"/>
  <c r="G90" i="26"/>
  <c r="F96" i="26" l="1"/>
  <c r="G95" i="26"/>
  <c r="H96" i="26"/>
  <c r="K89" i="26"/>
  <c r="K92" i="26" s="1"/>
  <c r="L85" i="26"/>
  <c r="J89" i="26"/>
  <c r="G96" i="26"/>
  <c r="H95" i="26"/>
  <c r="I92" i="26"/>
  <c r="J94" i="26"/>
  <c r="I93" i="26" l="1"/>
  <c r="I96" i="26" s="1"/>
  <c r="J92" i="26"/>
  <c r="J90" i="26"/>
  <c r="J95" i="26" s="1"/>
  <c r="K94" i="26"/>
  <c r="K90" i="26"/>
  <c r="L89" i="26"/>
  <c r="M85" i="26"/>
  <c r="K95" i="26" l="1"/>
  <c r="M89" i="26"/>
  <c r="M90" i="26" s="1"/>
  <c r="N85" i="26"/>
  <c r="L92" i="26"/>
  <c r="L93" i="26" s="1"/>
  <c r="L94" i="26"/>
  <c r="J93" i="26"/>
  <c r="J96" i="26" s="1"/>
  <c r="L90" i="26"/>
  <c r="L95" i="26" s="1"/>
  <c r="K93" i="26"/>
  <c r="L96" i="26" l="1"/>
  <c r="M95" i="26"/>
  <c r="N89" i="26"/>
  <c r="O85" i="26"/>
  <c r="M92" i="26"/>
  <c r="M93" i="26" s="1"/>
  <c r="M94" i="26"/>
  <c r="K96" i="26"/>
  <c r="F30" i="26" l="1"/>
  <c r="F31" i="26" s="1"/>
  <c r="M96" i="26"/>
  <c r="O89" i="26"/>
  <c r="P85" i="26"/>
  <c r="N92" i="26"/>
  <c r="N93" i="26" s="1"/>
  <c r="N96" i="26" s="1"/>
  <c r="N90" i="26"/>
  <c r="N95" i="26" s="1"/>
  <c r="N94" i="26"/>
  <c r="P89" i="26" l="1"/>
  <c r="Q85" i="26"/>
  <c r="O92" i="26"/>
  <c r="O93" i="26" s="1"/>
  <c r="O96" i="26" s="1"/>
  <c r="O90" i="26"/>
  <c r="O95" i="26" s="1"/>
  <c r="O94" i="26"/>
  <c r="Q89" i="26" l="1"/>
  <c r="R85" i="26"/>
  <c r="P92" i="26"/>
  <c r="P93" i="26" s="1"/>
  <c r="P96" i="26" s="1"/>
  <c r="P90" i="26"/>
  <c r="P95" i="26" s="1"/>
  <c r="P94" i="26"/>
  <c r="R89" i="26" l="1"/>
  <c r="S85" i="26"/>
  <c r="Q92" i="26"/>
  <c r="Q93" i="26" s="1"/>
  <c r="Q96" i="26" s="1"/>
  <c r="Q90" i="26"/>
  <c r="Q95" i="26" s="1"/>
  <c r="Q94" i="26"/>
  <c r="S89" i="26" l="1"/>
  <c r="T85" i="26"/>
  <c r="R92" i="26"/>
  <c r="R93" i="26" s="1"/>
  <c r="R96" i="26" s="1"/>
  <c r="R90" i="26"/>
  <c r="R95" i="26" s="1"/>
  <c r="R94" i="26"/>
  <c r="T89" i="26" l="1"/>
  <c r="U85" i="26"/>
  <c r="S92" i="26"/>
  <c r="S93" i="26" s="1"/>
  <c r="S96" i="26" s="1"/>
  <c r="S90" i="26"/>
  <c r="S95" i="26" s="1"/>
  <c r="S94" i="26"/>
  <c r="U89" i="26" l="1"/>
  <c r="V85" i="26"/>
  <c r="T92" i="26"/>
  <c r="T93" i="26" s="1"/>
  <c r="T96" i="26" s="1"/>
  <c r="T90" i="26"/>
  <c r="T95" i="26" s="1"/>
  <c r="T94" i="26"/>
  <c r="V89" i="26" l="1"/>
  <c r="W85" i="26"/>
  <c r="U92" i="26"/>
  <c r="U93" i="26" s="1"/>
  <c r="U96" i="26" s="1"/>
  <c r="U94" i="26"/>
  <c r="U90" i="26"/>
  <c r="U95" i="26" s="1"/>
  <c r="W89" i="26" l="1"/>
  <c r="X85" i="26"/>
  <c r="V92" i="26"/>
  <c r="V93" i="26" s="1"/>
  <c r="V96" i="26" s="1"/>
  <c r="V94" i="26"/>
  <c r="V90" i="26"/>
  <c r="V95" i="26" s="1"/>
  <c r="W92" i="26" l="1"/>
  <c r="W93" i="26" s="1"/>
  <c r="W96" i="26" s="1"/>
  <c r="W94" i="26"/>
  <c r="W90" i="26"/>
  <c r="W95" i="26" s="1"/>
  <c r="X89" i="26"/>
  <c r="Y85" i="26"/>
  <c r="X92" i="26" l="1"/>
  <c r="X93" i="26" s="1"/>
  <c r="X96" i="26" s="1"/>
  <c r="X90" i="26"/>
  <c r="X95" i="26" s="1"/>
  <c r="X94" i="26"/>
  <c r="Y89" i="26"/>
  <c r="Z85" i="26"/>
  <c r="Z89" i="26" l="1"/>
  <c r="AA85" i="26"/>
  <c r="Y92" i="26"/>
  <c r="Y93" i="26" s="1"/>
  <c r="Y96" i="26" s="1"/>
  <c r="Y94" i="26"/>
  <c r="Y90" i="26"/>
  <c r="Y95" i="26" s="1"/>
  <c r="AA89" i="26" l="1"/>
  <c r="AB85" i="26"/>
  <c r="Z92" i="26"/>
  <c r="Z93" i="26" s="1"/>
  <c r="Z96" i="26" s="1"/>
  <c r="Z90" i="26"/>
  <c r="Z95" i="26" s="1"/>
  <c r="Z94" i="26"/>
  <c r="AA92" i="26" l="1"/>
  <c r="AA93" i="26" s="1"/>
  <c r="AA96" i="26" s="1"/>
  <c r="AA94" i="26"/>
  <c r="AA90" i="26"/>
  <c r="AA95" i="26" s="1"/>
  <c r="AB89" i="26"/>
  <c r="AC85" i="26"/>
  <c r="AB92" i="26" l="1"/>
  <c r="AB93" i="26" s="1"/>
  <c r="AB96" i="26" s="1"/>
  <c r="AB94" i="26"/>
  <c r="AB90" i="26"/>
  <c r="AB95" i="26" s="1"/>
  <c r="AC89" i="26"/>
  <c r="AD85" i="26"/>
  <c r="AD89" i="26" l="1"/>
  <c r="AE85" i="26"/>
  <c r="AC92" i="26"/>
  <c r="AC93" i="26" s="1"/>
  <c r="AC96" i="26" s="1"/>
  <c r="AC94" i="26"/>
  <c r="AC90" i="26"/>
  <c r="AC95" i="26" s="1"/>
  <c r="AE89" i="26" l="1"/>
  <c r="AF85" i="26"/>
  <c r="AD92" i="26"/>
  <c r="AD93" i="26" s="1"/>
  <c r="AD96" i="26" s="1"/>
  <c r="AD94" i="26"/>
  <c r="AD90" i="26"/>
  <c r="AD95" i="26" s="1"/>
  <c r="AE92" i="26" l="1"/>
  <c r="AE93" i="26" s="1"/>
  <c r="AE96" i="26" s="1"/>
  <c r="AE90" i="26"/>
  <c r="AE95" i="26" s="1"/>
  <c r="AE94" i="26"/>
  <c r="AF89" i="26"/>
  <c r="AG85" i="26"/>
  <c r="AF92" i="26" l="1"/>
  <c r="AF93" i="26" s="1"/>
  <c r="AF96" i="26" s="1"/>
  <c r="AF90" i="26"/>
  <c r="AF95" i="26" s="1"/>
  <c r="AF94" i="26"/>
  <c r="AG89" i="26"/>
  <c r="AH85" i="26"/>
  <c r="AG92" i="26" l="1"/>
  <c r="AG93" i="26" s="1"/>
  <c r="AG96" i="26" s="1"/>
  <c r="AG90" i="26"/>
  <c r="AG95" i="26" s="1"/>
  <c r="AG94" i="26"/>
  <c r="AH89" i="26"/>
  <c r="AI85" i="26"/>
  <c r="AH92" i="26" l="1"/>
  <c r="AH93" i="26" s="1"/>
  <c r="AH96" i="26" s="1"/>
  <c r="AH90" i="26"/>
  <c r="AH95" i="26" s="1"/>
  <c r="AH94" i="26"/>
  <c r="AI89" i="26"/>
  <c r="AJ85" i="26"/>
  <c r="AI92" i="26" l="1"/>
  <c r="AI93" i="26" s="1"/>
  <c r="AI96" i="26" s="1"/>
  <c r="AI94" i="26"/>
  <c r="AI90" i="26"/>
  <c r="AI95" i="26" s="1"/>
  <c r="AJ89" i="26"/>
  <c r="AK85" i="26"/>
  <c r="AJ92" i="26" l="1"/>
  <c r="AJ93" i="26" s="1"/>
  <c r="AJ96" i="26" s="1"/>
  <c r="AJ94" i="26"/>
  <c r="AJ90" i="26"/>
  <c r="AJ95" i="26" s="1"/>
  <c r="AK89" i="26"/>
  <c r="AL85" i="26"/>
  <c r="AK92" i="26" l="1"/>
  <c r="AK93" i="26" s="1"/>
  <c r="AK96" i="26" s="1"/>
  <c r="AK94" i="26"/>
  <c r="AK90" i="26"/>
  <c r="AK95" i="26" s="1"/>
  <c r="AL89" i="26"/>
  <c r="AM85" i="26"/>
  <c r="AL92" i="26" l="1"/>
  <c r="AL93" i="26" s="1"/>
  <c r="AL96" i="26" s="1"/>
  <c r="AL90" i="26"/>
  <c r="AL95" i="26" s="1"/>
  <c r="AL94" i="26"/>
  <c r="AM89" i="26"/>
  <c r="AN85" i="26"/>
  <c r="AM92" i="26" l="1"/>
  <c r="AM93" i="26" s="1"/>
  <c r="AM96" i="26" s="1"/>
  <c r="AM94" i="26"/>
  <c r="AM90" i="26"/>
  <c r="AM95" i="26" s="1"/>
  <c r="AN89" i="26"/>
  <c r="AO85" i="26"/>
  <c r="AN92" i="26" l="1"/>
  <c r="AN93" i="26" s="1"/>
  <c r="AN96" i="26" s="1"/>
  <c r="AN94" i="26"/>
  <c r="AN90" i="26"/>
  <c r="AN95" i="26" s="1"/>
  <c r="AO89" i="26"/>
  <c r="AP85" i="26"/>
  <c r="AO92" i="26" l="1"/>
  <c r="AO93" i="26" s="1"/>
  <c r="AO96" i="26" s="1"/>
  <c r="AO94" i="26"/>
  <c r="AO90" i="26"/>
  <c r="AO95" i="26" s="1"/>
  <c r="AP89" i="26"/>
  <c r="AQ85" i="26"/>
  <c r="AP92" i="26" l="1"/>
  <c r="AP93" i="26" s="1"/>
  <c r="AP96" i="26" s="1"/>
  <c r="AP90" i="26"/>
  <c r="AP95" i="26" s="1"/>
  <c r="AP94" i="26"/>
  <c r="AQ89" i="26"/>
  <c r="AR85" i="26"/>
  <c r="AQ92" i="26" l="1"/>
  <c r="AQ93" i="26" s="1"/>
  <c r="AQ96" i="26" s="1"/>
  <c r="AQ94" i="26"/>
  <c r="AQ90" i="26"/>
  <c r="AQ95" i="26" s="1"/>
  <c r="AR89" i="26"/>
  <c r="AS85" i="26"/>
  <c r="AR92" i="26" l="1"/>
  <c r="AR93" i="26" s="1"/>
  <c r="AR96" i="26" s="1"/>
  <c r="AR94" i="26"/>
  <c r="AR90" i="26"/>
  <c r="AR95" i="26" s="1"/>
  <c r="AS89" i="26"/>
  <c r="AT85" i="26"/>
  <c r="AS92" i="26" l="1"/>
  <c r="AS93" i="26" s="1"/>
  <c r="AS96" i="26" s="1"/>
  <c r="AS90" i="26"/>
  <c r="AS95" i="26" s="1"/>
  <c r="AS94" i="26"/>
  <c r="AT89" i="26"/>
  <c r="AU85" i="26"/>
  <c r="AT92" i="26" l="1"/>
  <c r="AT93" i="26" s="1"/>
  <c r="AT96" i="26" s="1"/>
  <c r="AT90" i="26"/>
  <c r="AT95" i="26" s="1"/>
  <c r="AT94" i="26"/>
  <c r="AU89" i="26"/>
  <c r="AV85" i="26"/>
  <c r="AU92" i="26" l="1"/>
  <c r="AU93" i="26" s="1"/>
  <c r="AU96" i="26" s="1"/>
  <c r="AU90" i="26"/>
  <c r="AU95" i="26" s="1"/>
  <c r="AU94" i="26"/>
  <c r="AV89" i="26"/>
  <c r="AW85" i="26"/>
  <c r="AV92" i="26" l="1"/>
  <c r="AV93" i="26" s="1"/>
  <c r="AV96" i="26" s="1"/>
  <c r="AV94" i="26"/>
  <c r="AV90" i="26"/>
  <c r="AV95" i="26" s="1"/>
  <c r="AW89" i="26"/>
  <c r="AX85" i="26"/>
  <c r="AW92" i="26" l="1"/>
  <c r="AW93" i="26" s="1"/>
  <c r="AW96" i="26" s="1"/>
  <c r="AW94" i="26"/>
  <c r="AW90" i="26"/>
  <c r="AW95" i="26" s="1"/>
  <c r="AX89" i="26"/>
  <c r="AY85" i="26"/>
  <c r="AX92" i="26" l="1"/>
  <c r="AX93" i="26" s="1"/>
  <c r="AX96" i="26" s="1"/>
  <c r="AX90" i="26"/>
  <c r="AX95" i="26" s="1"/>
  <c r="AX94" i="26"/>
  <c r="AY89" i="26"/>
  <c r="AZ85" i="26"/>
  <c r="AZ89" i="26" s="1"/>
  <c r="AY92" i="26" l="1"/>
  <c r="AY93" i="26" s="1"/>
  <c r="AY96" i="26" s="1"/>
  <c r="AY90" i="26"/>
  <c r="AY95" i="26" s="1"/>
  <c r="AY94" i="26"/>
  <c r="AZ92" i="26"/>
  <c r="AZ90" i="26"/>
  <c r="AZ94" i="26"/>
  <c r="AZ93" i="26" l="1"/>
  <c r="AZ96" i="26" s="1"/>
  <c r="F29" i="26" s="1"/>
  <c r="AZ95" i="26"/>
  <c r="F28" i="26" s="1"/>
</calcChain>
</file>

<file path=xl/sharedStrings.xml><?xml version="1.0" encoding="utf-8"?>
<sst xmlns="http://schemas.openxmlformats.org/spreadsheetml/2006/main" count="1147" uniqueCount="655">
  <si>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</si>
  <si>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</si>
  <si>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</si>
  <si>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</si>
  <si>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</si>
  <si>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</si>
  <si>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</si>
  <si>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</si>
  <si>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</si>
  <si>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</si>
  <si>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</si>
  <si>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</si>
  <si>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</si>
  <si>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</si>
  <si>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</si>
  <si>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</si>
  <si>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</si>
  <si>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</si>
  <si>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</si>
  <si>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</si>
  <si>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</si>
  <si>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</si>
  <si>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</si>
  <si>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</si>
  <si>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</si>
  <si>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</si>
  <si>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</si>
  <si>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</si>
  <si>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</si>
  <si>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</si>
  <si>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</si>
  <si>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</si>
  <si>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</si>
  <si>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</si>
  <si>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</si>
  <si>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</si>
  <si>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</si>
  <si>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</si>
  <si>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</si>
  <si>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</si>
  <si>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</si>
  <si>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</si>
  <si>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</si>
  <si>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</si>
  <si>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</si>
  <si>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</si>
  <si>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</si>
  <si>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</si>
  <si>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</si>
  <si>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</si>
  <si>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</si>
  <si>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</si>
  <si>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</si>
  <si>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</si>
  <si>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</si>
  <si>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</si>
  <si>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</si>
  <si>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</si>
  <si>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</si>
  <si>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</si>
  <si>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</si>
  <si>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</si>
  <si>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</si>
  <si>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</si>
  <si>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</si>
  <si>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</si>
  <si>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</si>
  <si>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</si>
  <si>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</si>
  <si>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</si>
  <si>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</si>
  <si>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</si>
  <si>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</si>
  <si>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</si>
  <si>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</si>
  <si>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</si>
  <si>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</si>
  <si>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</si>
  <si>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</si>
  <si>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</si>
  <si>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</si>
  <si>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</si>
  <si>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</si>
  <si>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</si>
  <si>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</si>
  <si>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</si>
  <si>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</si>
  <si>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</si>
  <si>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</si>
  <si>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</si>
  <si>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</si>
  <si>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</si>
  <si>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</si>
  <si>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</si>
  <si>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</si>
  <si>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</si>
  <si>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</si>
  <si>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</si>
  <si>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</si>
  <si>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</si>
  <si>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</si>
  <si>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</si>
  <si>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</si>
  <si>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</si>
  <si>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</si>
  <si>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</si>
  <si>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</si>
  <si>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</si>
  <si>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</si>
  <si>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</si>
  <si>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</si>
  <si>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</si>
  <si>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</si>
  <si>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</si>
  <si>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</si>
  <si>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</si>
  <si>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</si>
  <si>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</si>
  <si>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</si>
  <si>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</si>
  <si>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</si>
  <si>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</si>
  <si>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</si>
  <si>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</si>
  <si>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</si>
  <si>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</si>
  <si>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</si>
  <si>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</si>
  <si>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</si>
  <si>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</si>
  <si>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</si>
  <si>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</si>
  <si>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</si>
  <si>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</si>
  <si>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</si>
  <si>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</si>
  <si>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</si>
  <si>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</si>
  <si>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</si>
  <si>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</si>
  <si>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</si>
  <si>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</si>
  <si>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</si>
  <si>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</si>
  <si>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</si>
  <si>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</si>
  <si>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</si>
  <si>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</si>
  <si>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</si>
  <si>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</si>
  <si>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</si>
  <si>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</si>
  <si>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</si>
  <si>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</si>
  <si>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</si>
  <si>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</si>
  <si>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</si>
  <si>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</si>
  <si>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</si>
  <si>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</si>
  <si>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</si>
  <si>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</si>
  <si>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</si>
  <si>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</si>
  <si>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</si>
  <si>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</si>
  <si>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</si>
  <si>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</si>
  <si>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</si>
  <si>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</si>
  <si>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</si>
  <si>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</si>
  <si>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</si>
  <si>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</si>
  <si>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</si>
  <si>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</si>
  <si>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</si>
  <si>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</si>
  <si>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</si>
  <si>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</si>
  <si>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</si>
  <si>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</si>
  <si>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</si>
  <si>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</si>
  <si>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</si>
  <si>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</si>
  <si>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</si>
  <si>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</si>
  <si>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</si>
  <si>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</si>
  <si>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</si>
  <si>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</si>
  <si>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</si>
  <si>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</si>
  <si>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</si>
  <si>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</si>
  <si>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</si>
  <si>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</si>
  <si>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</si>
  <si>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</si>
  <si>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</si>
  <si>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</si>
  <si>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</si>
  <si>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</si>
  <si>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</si>
  <si>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</si>
  <si>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</si>
  <si>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</si>
  <si>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</si>
  <si>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</si>
  <si>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</si>
  <si>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</si>
  <si>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</si>
  <si>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</si>
  <si>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</si>
  <si>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</si>
  <si>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</si>
  <si>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</si>
  <si>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</si>
  <si>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</si>
  <si>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</si>
  <si>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</si>
  <si>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</si>
  <si>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</si>
  <si>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</si>
  <si>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</si>
  <si>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</si>
  <si>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</si>
  <si>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</si>
  <si>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</si>
  <si>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</si>
  <si>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</si>
  <si>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</si>
  <si>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</si>
  <si>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</si>
  <si>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</si>
  <si>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</si>
  <si>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</si>
  <si>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</si>
  <si>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</si>
  <si>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</si>
  <si>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</si>
  <si>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</si>
  <si>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</si>
  <si>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</si>
  <si>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</si>
  <si>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</si>
  <si>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</si>
  <si>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</si>
  <si>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</si>
  <si>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</si>
  <si>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</si>
  <si>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</si>
  <si>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</si>
  <si>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</si>
  <si>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</si>
  <si>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</si>
  <si>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</si>
  <si>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</si>
  <si>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</si>
  <si>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</si>
  <si>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</si>
  <si>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</si>
  <si>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</si>
  <si>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</si>
  <si>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</si>
  <si>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</si>
  <si>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</si>
  <si>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</si>
  <si>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</si>
  <si>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</si>
  <si>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</si>
  <si>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</si>
  <si>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</si>
  <si>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</si>
  <si>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</si>
  <si>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</si>
  <si>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</si>
  <si>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</si>
  <si>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</si>
  <si>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</si>
  <si>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</si>
  <si>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</si>
  <si>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</si>
  <si>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</si>
  <si>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</si>
  <si>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</si>
  <si>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</si>
  <si>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</si>
  <si>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</si>
  <si>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</si>
  <si>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</si>
  <si>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</si>
  <si>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</si>
  <si>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</si>
  <si>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</si>
  <si>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</si>
  <si>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</si>
  <si>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</si>
  <si>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</si>
  <si>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</si>
  <si>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</si>
  <si>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</si>
  <si>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</si>
  <si>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</si>
  <si>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</si>
  <si>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</si>
  <si>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</si>
  <si>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</si>
  <si>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</si>
  <si>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</si>
  <si>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</si>
  <si>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</si>
  <si>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</si>
  <si>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</si>
  <si>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</si>
  <si>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</si>
  <si>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</si>
  <si>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</si>
  <si>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</si>
  <si>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</si>
  <si>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</si>
  <si>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</si>
  <si>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</si>
  <si>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</si>
  <si>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</si>
  <si>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</si>
  <si>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</si>
  <si>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</si>
  <si>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</si>
  <si>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</si>
  <si>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</si>
  <si>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</si>
  <si>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</si>
  <si>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</si>
  <si>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</si>
  <si>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</si>
  <si>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</si>
  <si>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</si>
  <si>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</si>
  <si>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</si>
  <si>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</si>
  <si>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</si>
  <si>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</si>
  <si>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</si>
  <si>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</si>
  <si>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</si>
  <si>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</si>
  <si>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</si>
  <si>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</si>
  <si>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</si>
  <si>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</si>
  <si>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</si>
  <si>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</si>
  <si>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</si>
  <si>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</si>
  <si>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</si>
  <si>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</si>
  <si>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</si>
  <si>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</si>
  <si>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</si>
  <si>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</si>
  <si>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</si>
  <si>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</si>
  <si>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</si>
  <si>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</si>
  <si>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</si>
  <si>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</si>
  <si>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</si>
  <si>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</si>
  <si>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</si>
  <si>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</si>
  <si>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</si>
  <si>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</si>
  <si>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</si>
  <si>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</si>
  <si>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</si>
  <si>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</si>
  <si>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</si>
  <si>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</si>
  <si>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</si>
  <si>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</si>
  <si>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</si>
  <si>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</si>
  <si>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</si>
  <si>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</si>
  <si>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</si>
  <si>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</si>
  <si>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</si>
  <si>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</si>
  <si>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</si>
  <si>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</si>
  <si>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</si>
  <si>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</si>
  <si>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</si>
  <si>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</si>
  <si>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</si>
  <si>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</si>
  <si>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</si>
  <si>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</si>
  <si>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</si>
  <si>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</si>
  <si>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</si>
  <si>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</si>
  <si>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</si>
  <si>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</si>
  <si>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</si>
  <si>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</si>
  <si>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</si>
  <si>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</si>
  <si>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</si>
  <si>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</si>
  <si>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</si>
  <si>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</si>
  <si>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</si>
  <si>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</si>
  <si>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</si>
  <si>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</si>
  <si>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</si>
  <si>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</si>
  <si>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</si>
  <si>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</si>
  <si>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</si>
  <si>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</si>
  <si>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</si>
  <si>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</si>
  <si>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</si>
  <si>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</si>
  <si>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</si>
  <si>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</si>
  <si>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</si>
  <si>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</si>
  <si>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</si>
  <si>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</si>
  <si>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</si>
  <si>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</si>
  <si>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</si>
  <si>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</si>
  <si>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</si>
  <si>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</si>
  <si>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</si>
  <si>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</si>
  <si>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</si>
  <si>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</si>
  <si>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</si>
  <si>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</si>
  <si>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</si>
  <si>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</si>
  <si>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</si>
  <si>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</si>
  <si>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</si>
  <si>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</si>
  <si>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</si>
  <si>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</si>
  <si>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</si>
  <si>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</si>
  <si>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</si>
  <si>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</si>
  <si>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</si>
  <si>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</si>
  <si>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</si>
  <si>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</si>
  <si>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</si>
  <si>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Когалым - Тевлин-1,2 с отпайкой на ПС Родник</t>
  </si>
  <si>
    <t>1993, 2010</t>
  </si>
  <si>
    <t>АС150/19, АС120/19</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</si>
  <si>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</si>
  <si>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</si>
  <si>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</si>
  <si>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</si>
  <si>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</si>
  <si>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</si>
  <si>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</si>
  <si>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</si>
  <si>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</si>
  <si>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</si>
  <si>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</si>
  <si>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</si>
  <si>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</si>
  <si>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</si>
  <si>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</si>
  <si>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</si>
  <si>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</si>
  <si>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</si>
  <si>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</si>
  <si>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</si>
  <si>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</si>
  <si>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</si>
  <si>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</si>
  <si>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</si>
  <si>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</si>
  <si>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</si>
  <si>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</si>
  <si>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</si>
  <si>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</si>
  <si>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</si>
  <si>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</si>
  <si>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</si>
  <si>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</si>
  <si>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</si>
  <si>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</si>
  <si>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</si>
  <si>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</si>
  <si>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</si>
  <si>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</si>
  <si>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</si>
  <si>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</si>
  <si>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</si>
  <si>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</si>
  <si>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</si>
  <si>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</si>
  <si>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</si>
  <si>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</si>
  <si>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</si>
  <si>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</si>
  <si>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</si>
  <si>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</si>
  <si>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</si>
  <si>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</si>
  <si>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</si>
  <si>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</si>
  <si>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</si>
  <si>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</si>
  <si>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</si>
  <si>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</si>
  <si>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</si>
  <si>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</si>
  <si>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</si>
  <si>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</si>
  <si>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</si>
  <si>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</si>
  <si>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</si>
  <si>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</si>
  <si>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</si>
  <si>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</si>
  <si>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</si>
  <si>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</si>
  <si>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</si>
  <si>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</si>
  <si>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</si>
  <si>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</si>
  <si>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</si>
  <si>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</si>
  <si>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</si>
  <si>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</si>
  <si>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</si>
  <si>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</si>
  <si>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</si>
  <si>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</si>
  <si>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</si>
  <si>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</si>
  <si>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</si>
  <si>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</si>
  <si>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</si>
  <si>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</si>
  <si>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</si>
  <si>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</si>
  <si>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</si>
  <si>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</si>
  <si>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</si>
  <si>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</si>
  <si>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</si>
  <si>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</si>
  <si>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</si>
  <si>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объекта в установленный срок</t>
  </si>
  <si>
    <t>Год 2023</t>
  </si>
  <si>
    <t>Год 2025</t>
  </si>
  <si>
    <t>Год 2026</t>
  </si>
  <si>
    <t>ДС № 1 от 12.12.2018
ДС № 2 от 13.06.2019
ДС № 3 от 31.07.2020</t>
  </si>
  <si>
    <t>С</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</si>
  <si>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</si>
  <si>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</si>
  <si>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</si>
  <si>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</si>
  <si>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</si>
  <si>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</si>
  <si>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</si>
  <si>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</si>
  <si>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</si>
  <si>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</si>
  <si>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</si>
  <si>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</si>
  <si>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</si>
  <si>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</si>
  <si>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</si>
  <si>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</si>
  <si>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</si>
  <si>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</si>
  <si>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</si>
  <si>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</si>
  <si>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</si>
  <si>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</si>
  <si>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</si>
  <si>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от «__» _____ 20 _ г. №___</t>
  </si>
  <si>
    <t>Год 2024</t>
  </si>
  <si>
    <t>Год 2027</t>
  </si>
  <si>
    <t xml:space="preserve"> по состоянию на 01.01.2022</t>
  </si>
  <si>
    <t>Год раскрытия информации: 2023 год</t>
  </si>
  <si>
    <t>Приказ АО "Россети Тюмень" от 04.08.2022 № 8-Э</t>
  </si>
  <si>
    <t>4,4 км ВЛ</t>
  </si>
  <si>
    <t>Распоряжение Правительства Ханты-Мансийского автономного округа - Югры от 29.04.2022 № 203-рп</t>
  </si>
  <si>
    <t>объем заключенного договора PD01.1500.2022.107 от 10.06.2022 . ООО "Северстройпроект"    в ценах 2022 года с НДС, млн. руб</t>
  </si>
  <si>
    <t>объем заключенного договора PD03.1500.2022.176 от 05.12.2022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</si>
  <si>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</si>
  <si>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</si>
  <si>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</si>
  <si>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11 от 13.04.2020 . ООО "Югорский экспертный центр"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</si>
  <si>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</si>
  <si>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</si>
  <si>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</si>
  <si>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</si>
  <si>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 ; ООО "ЮграЭнергоСтрой"</t>
  </si>
  <si>
    <t xml:space="preserve"> ООО "Югорский экспертный центр"</t>
  </si>
  <si>
    <t>по состоянию на 01.01.2023</t>
  </si>
  <si>
    <t xml:space="preserve">Факт 2022 года </t>
  </si>
  <si>
    <t>Сметная стоимость проекта в ценах 2023 года с НДС, млн. руб.</t>
  </si>
  <si>
    <t>12.2023</t>
  </si>
  <si>
    <t>Выполнение корректировки сметной документации: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"Россети Тюмень" Когалымские электрические сети</t>
  </si>
  <si>
    <t>Проектно-сметная документация</t>
  </si>
  <si>
    <t>СЦ ЕП</t>
  </si>
  <si>
    <t>ООО "Северстройпроект"</t>
  </si>
  <si>
    <t>АЗ РТ2/1/599 от 07.06.2022. Победитель применяет УСН.</t>
  </si>
  <si>
    <t>Выполнение работ по реконструкции ВЛ 110 кВ Когалым – Тевлин I, II цепь с отпайкой на ПС "Родник" на участке от ПС 220 кВКогалым до отпайки на ПС 110 кВ Родник (замена провода АС-150 на АС-240) филиала АО Россети Тюмень Когалымскиеэлектрические сети</t>
  </si>
  <si>
    <t>2022.0779/2022.0260</t>
  </si>
  <si>
    <t>СМР</t>
  </si>
  <si>
    <t>ЗЦ ПО</t>
  </si>
  <si>
    <t>ООО "ЮграЭнергоСтрой"</t>
  </si>
  <si>
    <t>ООО "Промэнергострой"</t>
  </si>
  <si>
    <t>32211800143</t>
  </si>
  <si>
    <t>29.10.2022</t>
  </si>
  <si>
    <t>27.10.2022</t>
  </si>
  <si>
    <t>03.11.2022</t>
  </si>
  <si>
    <t>10.11.2022</t>
  </si>
  <si>
    <t>15.12.2022</t>
  </si>
  <si>
    <t>05.12.2022</t>
  </si>
  <si>
    <t>06.12.2022</t>
  </si>
  <si>
    <t>30.06.2023</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</si>
  <si>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</si>
  <si>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</si>
  <si>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</si>
  <si>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</si>
  <si>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</si>
  <si>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</si>
  <si>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</si>
  <si>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</si>
  <si>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</si>
  <si>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Филиал АО "Тюменьэнерго" Когалымские ЭС/ОКС</t>
  </si>
  <si>
    <t>Филиал АО "Россети Тюмень" Когалымские ЭС/ОКС</t>
  </si>
  <si>
    <t>Филиал АО "Тюменьэнерго" Когалымские ЭС</t>
  </si>
  <si>
    <t>Филиал АО "Россети Тюмень" Когалымские ЭС</t>
  </si>
  <si>
    <t>+</t>
  </si>
  <si>
    <t>АС120/19, АСТ-150/24</t>
  </si>
  <si>
    <t>25.11..2023</t>
  </si>
  <si>
    <t xml:space="preserve"> Сургутский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</si>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</sst>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00"/>
    <numFmt numFmtId="171" formatCode="#,##0.000"/>
    <numFmt numFmtId="172" formatCode="0.0000"/>
    <numFmt numFmtId="173" formatCode="000000"/>
    <numFmt numFmtId="174" formatCode="#,##0.00_ ;\-#,##0.00\ "/>
    <numFmt numFmtId="175" formatCode="0.0%"/>
    <numFmt numFmtId="176" formatCode="_(* #,##0_);_(* \(#,##0\);_(* &quot;-&quot;_);_(@_)"/>
    <numFmt numFmtId="177" formatCode="#,##0.0"/>
    <numFmt numFmtId="178" formatCode="_(* #,##0.00_);_(* \(#,##0.00\);_(* &quot;-&quot;_);_(@_)"/>
    <numFmt numFmtId="179" formatCode="0_ ;\-0\ "/>
    <numFmt numFmtId="18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24" borderId="0" xfId="0" applyFill="1"/>
    <xf numFmtId="0" fontId="2" fillId="24" borderId="1" xfId="0" applyFont="1" applyFill="1" applyBorder="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4" fontId="48" fillId="0" borderId="2"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174" fontId="7" fillId="24"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vertical="center"/>
    </xf>
    <xf numFmtId="0" fontId="60"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34" xfId="0" applyNumberFormat="1" applyFont="1" applyFill="1" applyBorder="1" applyAlignment="1">
      <alignment horizontal="center" vertical="center"/>
    </xf>
    <xf numFmtId="0" fontId="11" fillId="0" borderId="0" xfId="0" applyFont="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34" xfId="0" applyNumberFormat="1" applyFont="1" applyFill="1" applyBorder="1" applyAlignment="1">
      <alignment horizontal="center" vertical="center"/>
    </xf>
    <xf numFmtId="0" fontId="41" fillId="0" borderId="34" xfId="0" applyFont="1" applyFill="1" applyBorder="1" applyAlignment="1">
      <alignment horizontal="center" vertical="center"/>
    </xf>
    <xf numFmtId="0" fontId="11" fillId="0" borderId="37" xfId="0" applyFont="1" applyBorder="1" applyAlignment="1">
      <alignment vertical="center"/>
    </xf>
    <xf numFmtId="175"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2" xfId="0" applyNumberFormat="1" applyFont="1" applyBorder="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4" xfId="0" applyNumberFormat="1" applyFont="1" applyFill="1" applyBorder="1" applyAlignment="1">
      <alignment vertical="center"/>
    </xf>
    <xf numFmtId="10" fontId="41" fillId="24" borderId="3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34" xfId="0" applyNumberFormat="1" applyFont="1" applyBorder="1" applyAlignment="1">
      <alignment vertical="center"/>
    </xf>
    <xf numFmtId="3" fontId="41" fillId="24" borderId="34"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34" xfId="0" applyNumberFormat="1" applyFont="1" applyBorder="1" applyAlignment="1">
      <alignment vertical="center"/>
    </xf>
    <xf numFmtId="176" fontId="42" fillId="24" borderId="34" xfId="0" applyNumberFormat="1" applyFont="1" applyFill="1" applyBorder="1" applyAlignment="1">
      <alignment vertical="center"/>
    </xf>
    <xf numFmtId="176" fontId="41" fillId="0" borderId="34" xfId="0" applyNumberFormat="1" applyFont="1" applyBorder="1" applyAlignment="1">
      <alignment vertical="center"/>
    </xf>
    <xf numFmtId="176" fontId="41" fillId="24" borderId="34"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9" fillId="0" borderId="0" xfId="0" applyFont="1" applyBorder="1" applyAlignment="1">
      <alignment vertical="center"/>
    </xf>
    <xf numFmtId="177" fontId="70" fillId="0" borderId="0" xfId="0" applyNumberFormat="1" applyFont="1" applyBorder="1" applyAlignment="1">
      <alignment horizontal="center" vertical="center"/>
    </xf>
    <xf numFmtId="177" fontId="70" fillId="24" borderId="0" xfId="0" applyNumberFormat="1" applyFont="1" applyFill="1" applyBorder="1" applyAlignment="1">
      <alignment horizontal="center" vertical="center"/>
    </xf>
    <xf numFmtId="0" fontId="69" fillId="0" borderId="0" xfId="0" applyFont="1" applyAlignment="1">
      <alignment vertical="center"/>
    </xf>
    <xf numFmtId="176" fontId="41" fillId="0" borderId="34"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34" xfId="0" applyNumberFormat="1" applyFont="1" applyBorder="1" applyAlignment="1">
      <alignment horizontal="center" vertical="center"/>
    </xf>
    <xf numFmtId="171" fontId="41" fillId="24" borderId="34"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34" xfId="0" applyNumberFormat="1" applyFont="1" applyFill="1" applyBorder="1" applyAlignment="1">
      <alignment vertical="center"/>
    </xf>
    <xf numFmtId="175" fontId="42" fillId="0" borderId="34" xfId="0" applyNumberFormat="1" applyFont="1" applyFill="1" applyBorder="1" applyAlignment="1">
      <alignment vertical="center"/>
    </xf>
    <xf numFmtId="175" fontId="42" fillId="24" borderId="34" xfId="0" applyNumberFormat="1" applyFont="1" applyFill="1" applyBorder="1" applyAlignment="1">
      <alignment vertical="center"/>
    </xf>
    <xf numFmtId="178" fontId="42" fillId="0" borderId="34" xfId="0" applyNumberFormat="1" applyFont="1" applyFill="1" applyBorder="1" applyAlignment="1">
      <alignment vertical="center"/>
    </xf>
    <xf numFmtId="178" fontId="42" fillId="24" borderId="34"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178" fontId="42" fillId="24" borderId="23" xfId="0" applyNumberFormat="1" applyFont="1" applyFill="1" applyBorder="1" applyAlignment="1">
      <alignment vertical="center"/>
    </xf>
    <xf numFmtId="176" fontId="11" fillId="0" borderId="0" xfId="0" applyNumberFormat="1" applyFont="1" applyAlignment="1">
      <alignment vertical="center"/>
    </xf>
    <xf numFmtId="0" fontId="71" fillId="0" borderId="0" xfId="0" applyFont="1" applyAlignment="1">
      <alignment vertical="center"/>
    </xf>
    <xf numFmtId="0" fontId="71" fillId="0" borderId="0" xfId="0" applyFont="1" applyFill="1" applyAlignment="1">
      <alignment vertical="center"/>
    </xf>
    <xf numFmtId="0" fontId="46" fillId="0" borderId="0" xfId="0" applyFont="1" applyFill="1" applyAlignment="1">
      <alignment vertical="center"/>
    </xf>
    <xf numFmtId="177" fontId="29" fillId="0" borderId="31" xfId="0" applyNumberFormat="1" applyFont="1" applyFill="1" applyBorder="1" applyAlignment="1">
      <alignment vertical="center"/>
    </xf>
    <xf numFmtId="0" fontId="38" fillId="0" borderId="0" xfId="0" applyFont="1" applyAlignment="1">
      <alignment vertical="center"/>
    </xf>
    <xf numFmtId="177" fontId="11" fillId="0" borderId="0" xfId="0" applyNumberFormat="1" applyFont="1" applyAlignment="1">
      <alignment vertical="center"/>
    </xf>
    <xf numFmtId="2" fontId="11" fillId="0" borderId="0" xfId="0" applyNumberFormat="1" applyFont="1" applyAlignment="1">
      <alignment vertical="center"/>
    </xf>
    <xf numFmtId="0" fontId="7" fillId="0" borderId="42" xfId="1" applyFont="1" applyBorder="1" applyAlignment="1">
      <alignment horizontal="center" vertical="center" wrapText="1"/>
    </xf>
    <xf numFmtId="0" fontId="7" fillId="0" borderId="42" xfId="1" applyFont="1" applyFill="1" applyBorder="1" applyAlignment="1">
      <alignment horizontal="center" vertical="center" wrapText="1"/>
    </xf>
    <xf numFmtId="0" fontId="7" fillId="24" borderId="42" xfId="1" applyFont="1" applyFill="1" applyBorder="1" applyAlignment="1">
      <alignment horizontal="center" vertical="center" wrapText="1"/>
    </xf>
    <xf numFmtId="174" fontId="7" fillId="24" borderId="42"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34" xfId="41" applyFont="1" applyFill="1" applyBorder="1" applyAlignment="1">
      <alignment horizontal="center" vertical="center" textRotation="90" wrapText="1"/>
    </xf>
    <xf numFmtId="0" fontId="43" fillId="0" borderId="34" xfId="41" applyFont="1" applyFill="1" applyBorder="1" applyAlignment="1">
      <alignment horizontal="center" vertical="center" wrapText="1"/>
    </xf>
    <xf numFmtId="49" fontId="43" fillId="0" borderId="34" xfId="41" applyNumberFormat="1" applyFont="1" applyFill="1" applyBorder="1" applyAlignment="1">
      <alignment horizontal="center" vertical="center" wrapText="1"/>
    </xf>
    <xf numFmtId="0" fontId="43" fillId="0" borderId="34" xfId="41" applyFont="1" applyFill="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Font="1" applyFill="1" applyBorder="1" applyAlignment="1">
      <alignment horizontal="center" vertical="center" wrapText="1"/>
    </xf>
    <xf numFmtId="0" fontId="11" fillId="0" borderId="34" xfId="41" applyFont="1" applyFill="1" applyBorder="1" applyAlignment="1">
      <alignment horizontal="left" vertical="center" wrapText="1"/>
    </xf>
    <xf numFmtId="179" fontId="11" fillId="0" borderId="34" xfId="68" applyNumberFormat="1" applyFont="1" applyFill="1" applyBorder="1" applyAlignment="1">
      <alignment horizontal="right" wrapText="1"/>
    </xf>
    <xf numFmtId="0" fontId="48" fillId="0" borderId="34" xfId="69" applyFont="1" applyFill="1" applyBorder="1" applyAlignment="1">
      <alignment horizontal="left" vertical="center" wrapText="1"/>
    </xf>
    <xf numFmtId="0" fontId="44" fillId="0" borderId="34" xfId="69" applyFont="1" applyFill="1" applyBorder="1" applyAlignment="1">
      <alignment horizontal="left" vertical="center"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8" fillId="0" borderId="34" xfId="69" applyNumberFormat="1" applyFont="1" applyFill="1" applyBorder="1" applyAlignment="1">
      <alignment horizontal="left" vertical="center" wrapText="1"/>
    </xf>
    <xf numFmtId="0" fontId="11" fillId="0" borderId="34" xfId="2" applyFont="1" applyBorder="1" applyAlignment="1">
      <alignment horizontal="center" vertical="center" wrapText="1"/>
    </xf>
    <xf numFmtId="0" fontId="11" fillId="0" borderId="34" xfId="2" applyNumberFormat="1" applyFont="1" applyFill="1" applyBorder="1" applyAlignment="1">
      <alignment horizontal="center" vertical="center" wrapText="1"/>
    </xf>
    <xf numFmtId="14" fontId="11" fillId="0" borderId="34" xfId="0" applyNumberFormat="1" applyFont="1" applyFill="1" applyBorder="1" applyAlignment="1">
      <alignment horizontal="center" vertical="center" wrapText="1"/>
    </xf>
    <xf numFmtId="14" fontId="11" fillId="24" borderId="34" xfId="2" applyNumberFormat="1" applyFont="1" applyFill="1" applyBorder="1" applyAlignment="1">
      <alignment horizontal="center" vertical="center" wrapText="1"/>
    </xf>
    <xf numFmtId="14" fontId="11" fillId="24" borderId="34" xfId="0" applyNumberFormat="1" applyFont="1" applyFill="1" applyBorder="1" applyAlignment="1">
      <alignment horizontal="center" vertical="center"/>
    </xf>
    <xf numFmtId="0" fontId="11" fillId="24" borderId="34" xfId="2" applyFont="1" applyFill="1" applyBorder="1" applyAlignment="1">
      <alignment horizontal="center" vertical="center" wrapText="1"/>
    </xf>
    <xf numFmtId="0" fontId="11" fillId="24" borderId="34" xfId="2" applyNumberFormat="1" applyFont="1" applyFill="1" applyBorder="1" applyAlignment="1">
      <alignment horizontal="center" vertical="center" wrapText="1"/>
    </xf>
    <xf numFmtId="14" fontId="11" fillId="24" borderId="34" xfId="2" applyNumberFormat="1" applyFont="1" applyFill="1" applyBorder="1" applyAlignment="1">
      <alignment horizontal="center" vertical="center"/>
    </xf>
    <xf numFmtId="0" fontId="11" fillId="24" borderId="34" xfId="2" applyFont="1" applyFill="1" applyBorder="1" applyAlignment="1">
      <alignment horizontal="center" vertical="center"/>
    </xf>
    <xf numFmtId="14" fontId="11" fillId="24" borderId="34" xfId="0" applyNumberFormat="1" applyFont="1" applyFill="1" applyBorder="1" applyAlignment="1">
      <alignment horizontal="center" vertical="center" wrapText="1"/>
    </xf>
    <xf numFmtId="0" fontId="11" fillId="24" borderId="34" xfId="0" applyNumberFormat="1" applyFont="1" applyFill="1" applyBorder="1" applyAlignment="1">
      <alignment horizontal="center" vertical="center" wrapText="1"/>
    </xf>
    <xf numFmtId="180" fontId="41" fillId="24" borderId="0" xfId="2" applyNumberFormat="1" applyFont="1" applyFill="1"/>
    <xf numFmtId="180" fontId="12" fillId="24" borderId="0" xfId="2" applyNumberFormat="1" applyFont="1" applyFill="1" applyAlignment="1">
      <alignment horizontal="right" vertical="center"/>
    </xf>
    <xf numFmtId="180" fontId="11" fillId="24" borderId="0" xfId="2" applyNumberFormat="1" applyFill="1"/>
    <xf numFmtId="180" fontId="12" fillId="24" borderId="0" xfId="2" applyNumberFormat="1" applyFont="1" applyFill="1" applyAlignment="1">
      <alignment horizontal="right"/>
    </xf>
    <xf numFmtId="180" fontId="11" fillId="24" borderId="0" xfId="2" applyNumberFormat="1" applyFont="1" applyFill="1" applyAlignment="1">
      <alignment horizontal="right"/>
    </xf>
    <xf numFmtId="180" fontId="49" fillId="24" borderId="0" xfId="2" applyNumberFormat="1" applyFont="1" applyFill="1" applyAlignment="1"/>
    <xf numFmtId="180" fontId="5" fillId="24" borderId="0" xfId="1" applyNumberFormat="1" applyFont="1" applyFill="1" applyAlignment="1">
      <alignment vertical="center"/>
    </xf>
    <xf numFmtId="180" fontId="9" fillId="24" borderId="0" xfId="1" applyNumberFormat="1" applyFont="1" applyFill="1" applyAlignment="1">
      <alignment vertical="center"/>
    </xf>
    <xf numFmtId="180" fontId="7" fillId="24" borderId="0" xfId="1" applyNumberFormat="1" applyFont="1" applyFill="1" applyAlignment="1">
      <alignment vertical="center"/>
    </xf>
    <xf numFmtId="180" fontId="4" fillId="24" borderId="0" xfId="1" applyNumberFormat="1" applyFont="1" applyFill="1" applyBorder="1" applyAlignment="1">
      <alignment vertical="center"/>
    </xf>
    <xf numFmtId="180" fontId="51" fillId="24" borderId="0" xfId="2" applyNumberFormat="1" applyFont="1" applyFill="1" applyAlignment="1">
      <alignment horizontal="right" vertical="top" wrapText="1"/>
    </xf>
    <xf numFmtId="180" fontId="41" fillId="24" borderId="0" xfId="2" applyNumberFormat="1" applyFont="1" applyFill="1" applyAlignment="1">
      <alignment horizontal="right"/>
    </xf>
    <xf numFmtId="180" fontId="42" fillId="24" borderId="30" xfId="2" applyNumberFormat="1" applyFont="1" applyFill="1" applyBorder="1" applyAlignment="1">
      <alignment horizontal="justify"/>
    </xf>
    <xf numFmtId="180" fontId="41" fillId="24" borderId="30" xfId="2" applyNumberFormat="1" applyFont="1" applyFill="1" applyBorder="1" applyAlignment="1">
      <alignment horizontal="justify"/>
    </xf>
    <xf numFmtId="180" fontId="42" fillId="24" borderId="30" xfId="2" applyNumberFormat="1" applyFont="1" applyFill="1" applyBorder="1" applyAlignment="1">
      <alignment vertical="top" wrapText="1"/>
    </xf>
    <xf numFmtId="180" fontId="41" fillId="24" borderId="30" xfId="2" applyNumberFormat="1" applyFont="1" applyFill="1" applyBorder="1" applyAlignment="1">
      <alignment horizontal="justify" vertical="top" wrapText="1"/>
    </xf>
    <xf numFmtId="180" fontId="42" fillId="24" borderId="30" xfId="2" applyNumberFormat="1" applyFont="1" applyFill="1" applyBorder="1" applyAlignment="1">
      <alignment horizontal="justify" vertical="top" wrapText="1"/>
    </xf>
    <xf numFmtId="180" fontId="41" fillId="24" borderId="30" xfId="67" applyNumberFormat="1" applyFont="1" applyFill="1" applyBorder="1" applyAlignment="1">
      <alignment horizontal="justify" vertical="top" wrapText="1"/>
    </xf>
    <xf numFmtId="180" fontId="41" fillId="24" borderId="30" xfId="2" applyNumberFormat="1" applyFont="1" applyFill="1" applyBorder="1" applyAlignment="1">
      <alignment vertical="top" wrapText="1"/>
    </xf>
    <xf numFmtId="180" fontId="42" fillId="24" borderId="30" xfId="2" applyNumberFormat="1" applyFont="1" applyFill="1" applyBorder="1" applyAlignment="1">
      <alignment horizontal="left" vertical="center" wrapText="1"/>
    </xf>
    <xf numFmtId="180" fontId="42" fillId="24" borderId="30" xfId="2" applyNumberFormat="1" applyFont="1" applyFill="1" applyBorder="1" applyAlignment="1">
      <alignment horizontal="center" vertical="center" wrapText="1"/>
    </xf>
    <xf numFmtId="180" fontId="41" fillId="24" borderId="30" xfId="2" applyNumberFormat="1" applyFont="1" applyFill="1" applyBorder="1"/>
    <xf numFmtId="180" fontId="42" fillId="24" borderId="0" xfId="2" applyNumberFormat="1" applyFont="1" applyFill="1" applyAlignment="1">
      <alignment horizontal="left" vertical="top"/>
    </xf>
    <xf numFmtId="180" fontId="41" fillId="24" borderId="0" xfId="2" applyNumberFormat="1" applyFont="1" applyFill="1" applyAlignment="1">
      <alignment horizontal="left" vertical="top" wrapText="1"/>
    </xf>
    <xf numFmtId="180" fontId="41" fillId="24" borderId="0" xfId="2" applyNumberFormat="1" applyFont="1" applyFill="1" applyBorder="1" applyAlignment="1">
      <alignment horizontal="left" vertical="top"/>
    </xf>
    <xf numFmtId="180" fontId="41" fillId="24" borderId="0" xfId="2" applyNumberFormat="1" applyFont="1" applyFill="1" applyBorder="1" applyAlignment="1">
      <alignment horizontal="center" vertical="center"/>
    </xf>
    <xf numFmtId="180" fontId="42" fillId="24" borderId="24" xfId="2" applyNumberFormat="1" applyFont="1" applyFill="1" applyBorder="1" applyAlignment="1">
      <alignment horizontal="left" vertical="center" wrapText="1"/>
    </xf>
    <xf numFmtId="180" fontId="39" fillId="24" borderId="49" xfId="0" applyNumberFormat="1" applyFont="1" applyFill="1" applyBorder="1" applyAlignment="1">
      <alignment horizontal="left" vertical="center"/>
    </xf>
    <xf numFmtId="180" fontId="41" fillId="24" borderId="26" xfId="2" applyNumberFormat="1" applyFont="1" applyFill="1" applyBorder="1" applyAlignment="1">
      <alignment horizontal="left" vertical="center" wrapText="1"/>
    </xf>
    <xf numFmtId="180" fontId="36" fillId="24" borderId="48" xfId="0" applyNumberFormat="1" applyFont="1" applyFill="1" applyBorder="1" applyAlignment="1">
      <alignment horizontal="left" vertical="center" wrapText="1"/>
    </xf>
    <xf numFmtId="2" fontId="11" fillId="0" borderId="34" xfId="41" applyNumberFormat="1" applyFont="1" applyFill="1" applyBorder="1"/>
    <xf numFmtId="172" fontId="72" fillId="0" borderId="34" xfId="49" applyNumberFormat="1" applyFont="1" applyFill="1" applyBorder="1" applyAlignment="1">
      <alignment horizontal="center" vertical="center" wrapText="1"/>
    </xf>
    <xf numFmtId="49" fontId="72" fillId="0" borderId="34" xfId="49" applyNumberFormat="1" applyFont="1" applyFill="1" applyBorder="1" applyAlignment="1">
      <alignment horizontal="center" vertical="center" wrapText="1"/>
    </xf>
    <xf numFmtId="1" fontId="72" fillId="0" borderId="34" xfId="49" applyNumberFormat="1" applyFont="1" applyFill="1" applyBorder="1" applyAlignment="1">
      <alignment horizontal="center" vertical="center" wrapText="1"/>
    </xf>
    <xf numFmtId="0" fontId="72" fillId="0" borderId="34" xfId="49" applyFont="1" applyFill="1" applyBorder="1"/>
    <xf numFmtId="0" fontId="72" fillId="0" borderId="34" xfId="49" applyFont="1" applyFill="1" applyBorder="1" applyAlignment="1">
      <alignment horizontal="center" vertical="center"/>
    </xf>
    <xf numFmtId="0" fontId="72" fillId="0" borderId="34" xfId="49" applyFont="1" applyFill="1" applyBorder="1" applyAlignment="1">
      <alignment horizontal="center" vertical="center" wrapText="1"/>
    </xf>
    <xf numFmtId="14" fontId="72" fillId="0" borderId="34" xfId="49" applyNumberFormat="1" applyFont="1" applyFill="1" applyBorder="1" applyAlignment="1">
      <alignment horizontal="center" vertical="center"/>
    </xf>
    <xf numFmtId="49" fontId="72" fillId="0" borderId="34" xfId="0" quotePrefix="1" applyNumberFormat="1" applyFont="1" applyFill="1" applyBorder="1" applyAlignment="1">
      <alignment horizontal="center" vertical="center" wrapText="1"/>
    </xf>
    <xf numFmtId="173" fontId="72" fillId="0" borderId="34" xfId="0" applyNumberFormat="1" applyFont="1" applyFill="1" applyBorder="1" applyAlignment="1">
      <alignment horizontal="center" vertical="center" wrapText="1"/>
    </xf>
    <xf numFmtId="49" fontId="72" fillId="0" borderId="34" xfId="0" applyNumberFormat="1" applyFont="1" applyFill="1" applyBorder="1" applyAlignment="1">
      <alignment horizontal="center" vertical="center" wrapText="1"/>
    </xf>
    <xf numFmtId="3" fontId="72" fillId="0" borderId="34" xfId="0" applyNumberFormat="1" applyFont="1" applyFill="1" applyBorder="1" applyAlignment="1">
      <alignment horizontal="center" vertical="center" wrapText="1"/>
    </xf>
    <xf numFmtId="173" fontId="72" fillId="0" borderId="34" xfId="0" quotePrefix="1" applyNumberFormat="1" applyFont="1" applyFill="1" applyBorder="1" applyAlignment="1">
      <alignment horizontal="center" vertical="center" wrapText="1"/>
    </xf>
    <xf numFmtId="14" fontId="72" fillId="0" borderId="34"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34" xfId="2" applyFont="1" applyFill="1" applyBorder="1"/>
    <xf numFmtId="0" fontId="11" fillId="0" borderId="34" xfId="2" applyFont="1" applyFill="1" applyBorder="1" applyAlignment="1">
      <alignment vertical="center" wrapText="1"/>
    </xf>
    <xf numFmtId="0" fontId="11" fillId="0" borderId="34" xfId="2" applyNumberFormat="1" applyFont="1" applyFill="1" applyBorder="1" applyAlignment="1">
      <alignment horizontal="left" vertical="top" wrapText="1"/>
    </xf>
    <xf numFmtId="174" fontId="36" fillId="24" borderId="42" xfId="1" applyNumberFormat="1" applyFont="1" applyFill="1" applyBorder="1" applyAlignment="1">
      <alignment horizontal="center" vertical="center" wrapText="1"/>
    </xf>
    <xf numFmtId="0" fontId="2" fillId="0" borderId="34" xfId="0" applyFont="1" applyBorder="1" applyAlignment="1">
      <alignment horizontal="center" vertical="center"/>
    </xf>
    <xf numFmtId="0" fontId="2" fillId="0" borderId="34"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3" xfId="0" applyFont="1" applyBorder="1" applyAlignment="1">
      <alignment horizontal="center" vertical="center"/>
    </xf>
    <xf numFmtId="0" fontId="2" fillId="0" borderId="43" xfId="0"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180" fontId="36" fillId="0" borderId="0" xfId="49" applyNumberFormat="1" applyFont="1" applyFill="1"/>
    <xf numFmtId="180" fontId="36" fillId="24"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0" fontId="36" fillId="0" borderId="0" xfId="49" applyFont="1" applyBorder="1" applyAlignment="1">
      <alignment horizontal="center"/>
    </xf>
    <xf numFmtId="0" fontId="11" fillId="0" borderId="34" xfId="2" applyFont="1" applyFill="1" applyBorder="1" applyAlignment="1">
      <alignment horizontal="center" vertical="center"/>
    </xf>
    <xf numFmtId="0" fontId="7" fillId="0" borderId="1" xfId="1" applyFont="1" applyFill="1" applyBorder="1" applyAlignment="1">
      <alignment horizontal="center" vertical="center" wrapText="1"/>
    </xf>
    <xf numFmtId="180" fontId="49" fillId="24" borderId="0" xfId="2" applyNumberFormat="1" applyFont="1" applyFill="1" applyAlignment="1">
      <alignment horizontal="center"/>
    </xf>
    <xf numFmtId="4" fontId="11" fillId="24" borderId="34" xfId="68" applyNumberFormat="1" applyFont="1" applyFill="1" applyBorder="1" applyAlignment="1">
      <alignment horizontal="right" wrapText="1"/>
    </xf>
    <xf numFmtId="2" fontId="11" fillId="24" borderId="34" xfId="41" applyNumberFormat="1" applyFont="1" applyFill="1" applyBorder="1"/>
    <xf numFmtId="49" fontId="43" fillId="24" borderId="34" xfId="41" applyNumberFormat="1" applyFont="1" applyFill="1" applyBorder="1" applyAlignment="1">
      <alignment horizontal="center" vertical="center" wrapText="1"/>
    </xf>
    <xf numFmtId="0" fontId="43" fillId="24" borderId="34" xfId="41" applyFont="1" applyFill="1" applyBorder="1" applyAlignment="1">
      <alignment horizontal="left" vertical="center" wrapText="1"/>
    </xf>
    <xf numFmtId="0" fontId="11" fillId="24" borderId="0" xfId="41" applyFont="1" applyFill="1"/>
    <xf numFmtId="49" fontId="11" fillId="24" borderId="34" xfId="41" applyNumberFormat="1" applyFont="1" applyFill="1" applyBorder="1" applyAlignment="1">
      <alignment horizontal="center" vertical="center" wrapText="1"/>
    </xf>
    <xf numFmtId="0" fontId="11" fillId="24" borderId="34" xfId="41" applyFont="1" applyFill="1" applyBorder="1" applyAlignment="1">
      <alignment horizontal="left" vertical="center" wrapText="1"/>
    </xf>
    <xf numFmtId="0" fontId="11" fillId="24" borderId="34" xfId="41" applyFont="1" applyFill="1" applyBorder="1"/>
    <xf numFmtId="0" fontId="11" fillId="24" borderId="6" xfId="41" applyFont="1" applyFill="1" applyBorder="1" applyAlignment="1">
      <alignment horizontal="left" vertical="center" wrapText="1"/>
    </xf>
    <xf numFmtId="2" fontId="11" fillId="24" borderId="34" xfId="41" applyNumberFormat="1" applyFont="1" applyFill="1" applyBorder="1" applyAlignment="1">
      <alignment horizontal="left"/>
    </xf>
    <xf numFmtId="0" fontId="42" fillId="24" borderId="26" xfId="2" applyFont="1" applyFill="1" applyBorder="1" applyAlignment="1">
      <alignment horizontal="justify" vertical="top" wrapText="1"/>
    </xf>
    <xf numFmtId="171" fontId="36" fillId="24" borderId="48" xfId="0" applyNumberFormat="1" applyFont="1" applyFill="1" applyBorder="1" applyAlignment="1">
      <alignment horizontal="left" vertical="center"/>
    </xf>
    <xf numFmtId="171" fontId="39" fillId="24" borderId="4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48" xfId="0" applyFont="1" applyFill="1" applyBorder="1"/>
    <xf numFmtId="0" fontId="42" fillId="24" borderId="24" xfId="2" applyFont="1" applyFill="1" applyBorder="1" applyAlignment="1">
      <alignment horizontal="left" vertical="center" wrapText="1"/>
    </xf>
    <xf numFmtId="171" fontId="39" fillId="24" borderId="49"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48" xfId="0" applyNumberFormat="1" applyFont="1" applyFill="1" applyBorder="1" applyAlignment="1">
      <alignment horizontal="left" vertical="center" wrapText="1"/>
    </xf>
    <xf numFmtId="0" fontId="36" fillId="24" borderId="48" xfId="0" applyFont="1" applyFill="1" applyBorder="1" applyAlignment="1">
      <alignment horizontal="left" vertical="center" wrapText="1"/>
    </xf>
    <xf numFmtId="0" fontId="39" fillId="24" borderId="49" xfId="0" applyFont="1" applyFill="1" applyBorder="1" applyAlignment="1">
      <alignment horizontal="left" vertical="center"/>
    </xf>
    <xf numFmtId="3" fontId="11" fillId="0" borderId="34" xfId="68" applyNumberFormat="1" applyFont="1" applyFill="1" applyBorder="1" applyAlignment="1">
      <alignment horizontal="right" wrapText="1"/>
    </xf>
    <xf numFmtId="1" fontId="41" fillId="24" borderId="30"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60"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2" fillId="0" borderId="42" xfId="0" applyFont="1" applyBorder="1" applyAlignment="1">
      <alignment horizontal="center" vertical="center"/>
    </xf>
    <xf numFmtId="0" fontId="2" fillId="0" borderId="44" xfId="0" applyFont="1" applyBorder="1" applyAlignment="1">
      <alignment horizontal="center" vertical="center"/>
    </xf>
    <xf numFmtId="0" fontId="2" fillId="0" borderId="47" xfId="0" applyFont="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0" borderId="34" xfId="0" applyFont="1" applyBorder="1" applyAlignment="1">
      <alignment horizontal="center" vertic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34" xfId="0" applyFont="1" applyFill="1" applyBorder="1" applyAlignment="1">
      <alignment horizontal="center" vertical="center"/>
    </xf>
    <xf numFmtId="0" fontId="60"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44" xfId="52" applyFont="1" applyFill="1" applyBorder="1" applyAlignment="1">
      <alignment horizontal="center" vertical="center"/>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34"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80" fontId="7" fillId="24" borderId="0" xfId="1" applyNumberFormat="1" applyFont="1" applyFill="1" applyAlignment="1">
      <alignment horizontal="center" vertical="center"/>
    </xf>
    <xf numFmtId="180" fontId="5" fillId="24" borderId="0" xfId="1" applyNumberFormat="1" applyFont="1" applyFill="1" applyAlignment="1">
      <alignment horizontal="center" vertical="center" wrapText="1"/>
    </xf>
    <xf numFmtId="180" fontId="42" fillId="24" borderId="0" xfId="2" applyNumberFormat="1" applyFont="1" applyFill="1" applyAlignment="1">
      <alignment horizontal="center" wrapText="1"/>
    </xf>
    <xf numFmtId="180" fontId="42" fillId="24" borderId="0" xfId="2" applyNumberFormat="1" applyFont="1" applyFill="1" applyAlignment="1">
      <alignment horizontal="center"/>
    </xf>
    <xf numFmtId="180" fontId="49" fillId="24" borderId="0" xfId="2" applyNumberFormat="1" applyFont="1" applyFill="1" applyAlignment="1">
      <alignment horizontal="center"/>
    </xf>
    <xf numFmtId="180" fontId="5" fillId="24" borderId="0" xfId="1" applyNumberFormat="1" applyFont="1" applyFill="1" applyAlignment="1">
      <alignment horizontal="center" vertical="center"/>
    </xf>
    <xf numFmtId="180" fontId="60" fillId="24" borderId="0" xfId="1" applyNumberFormat="1"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E75F-4200-8C57-5DF3CA23FF9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E75F-4200-8C57-5DF3CA23FF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Lit>
          </c:val>
          <c:smooth val="0"/>
          <c:extLst>
            <c:ext xmlns:c16="http://schemas.microsoft.com/office/drawing/2014/chart" uri="{C3380CC4-5D6E-409C-BE32-E72D297353CC}">
              <c16:uniqueId val="{00000000-44A3-4BF6-A4D4-905EB76A4E01}"/>
            </c:ext>
          </c:extLst>
        </c:ser>
        <c:ser>
          <c:idx val="1"/>
          <c:order val="1"/>
          <c:tx>
            <c:v>NPV (без учета продажи)</c:v>
          </c:tx>
          <c:marker>
            <c:symbol val="none"/>
          </c:marker>
          <c:val>
            <c:numLit>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Lit>
          </c:val>
          <c:smooth val="0"/>
          <c:extLst>
            <c:ext xmlns:c16="http://schemas.microsoft.com/office/drawing/2014/chart" uri="{C3380CC4-5D6E-409C-BE32-E72D297353CC}">
              <c16:uniqueId val="{00000001-44A3-4BF6-A4D4-905EB76A4E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4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1" customWidth="1"/>
    <col min="5" max="5" width="73.5703125" style="10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68</v>
      </c>
      <c r="D1" s="103"/>
      <c r="E1" s="103"/>
      <c r="F1" s="15"/>
    </row>
    <row r="2" spans="1:21" s="11" customFormat="1" ht="18.75" customHeight="1" x14ac:dyDescent="0.3">
      <c r="A2" s="17"/>
      <c r="C2" s="14" t="s">
        <v>10</v>
      </c>
      <c r="D2" s="103"/>
      <c r="E2" s="103"/>
      <c r="F2" s="15"/>
    </row>
    <row r="3" spans="1:21" s="11" customFormat="1" ht="18.75" x14ac:dyDescent="0.3">
      <c r="A3" s="16"/>
      <c r="C3" s="14" t="s">
        <v>570</v>
      </c>
      <c r="D3" s="104"/>
      <c r="E3" s="103"/>
      <c r="F3" s="15"/>
    </row>
    <row r="4" spans="1:21" s="11" customFormat="1" ht="18.75" x14ac:dyDescent="0.3">
      <c r="A4" s="16"/>
      <c r="D4" s="104"/>
      <c r="E4" s="103"/>
      <c r="F4" s="15"/>
      <c r="G4" s="14"/>
    </row>
    <row r="5" spans="1:21" s="11" customFormat="1" ht="15.75" x14ac:dyDescent="0.25">
      <c r="A5" s="385" t="s">
        <v>597</v>
      </c>
      <c r="B5" s="385"/>
      <c r="C5" s="385"/>
      <c r="D5" s="104"/>
      <c r="E5" s="262"/>
      <c r="F5" s="94"/>
      <c r="G5" s="94"/>
      <c r="H5" s="94"/>
      <c r="I5" s="94"/>
    </row>
    <row r="6" spans="1:21" s="11" customFormat="1" ht="18.75" x14ac:dyDescent="0.3">
      <c r="A6" s="16"/>
      <c r="D6" s="104"/>
      <c r="E6" s="103"/>
      <c r="F6" s="15"/>
      <c r="G6" s="14"/>
    </row>
    <row r="7" spans="1:21" s="11" customFormat="1" ht="18.75" x14ac:dyDescent="0.2">
      <c r="A7" s="389" t="s">
        <v>9</v>
      </c>
      <c r="B7" s="389"/>
      <c r="C7" s="389"/>
      <c r="D7" s="104"/>
      <c r="E7" s="103"/>
      <c r="F7" s="12"/>
      <c r="G7" s="12"/>
      <c r="H7" s="12"/>
      <c r="I7" s="12"/>
      <c r="J7" s="12"/>
      <c r="K7" s="12"/>
      <c r="L7" s="12"/>
      <c r="M7" s="12"/>
      <c r="N7" s="12"/>
      <c r="O7" s="12"/>
      <c r="P7" s="12"/>
      <c r="Q7" s="12"/>
      <c r="R7" s="12"/>
      <c r="S7" s="12"/>
      <c r="T7" s="12"/>
      <c r="U7" s="12"/>
    </row>
    <row r="8" spans="1:21" s="11" customFormat="1" ht="18.75" x14ac:dyDescent="0.2">
      <c r="A8" s="13"/>
      <c r="B8" s="13"/>
      <c r="C8" s="13"/>
      <c r="D8" s="104"/>
      <c r="E8" s="103"/>
      <c r="F8" s="13"/>
      <c r="G8" s="13"/>
      <c r="H8" s="12"/>
      <c r="I8" s="12"/>
      <c r="J8" s="12"/>
      <c r="K8" s="12"/>
      <c r="L8" s="12"/>
      <c r="M8" s="12"/>
      <c r="N8" s="12"/>
      <c r="O8" s="12"/>
      <c r="P8" s="12"/>
      <c r="Q8" s="12"/>
      <c r="R8" s="12"/>
      <c r="S8" s="12"/>
      <c r="T8" s="12"/>
      <c r="U8" s="12"/>
    </row>
    <row r="9" spans="1:21" s="11" customFormat="1" ht="20.25" customHeight="1" x14ac:dyDescent="0.2">
      <c r="A9" s="390" t="s">
        <v>504</v>
      </c>
      <c r="B9" s="390"/>
      <c r="C9" s="390"/>
      <c r="D9" s="104"/>
      <c r="E9" s="103"/>
      <c r="F9" s="7"/>
      <c r="G9" s="7"/>
      <c r="H9" s="12"/>
      <c r="I9" s="12"/>
      <c r="J9" s="12"/>
      <c r="K9" s="12"/>
      <c r="L9" s="12"/>
      <c r="M9" s="12"/>
      <c r="N9" s="12"/>
      <c r="O9" s="12"/>
      <c r="P9" s="12"/>
      <c r="Q9" s="12"/>
      <c r="R9" s="12"/>
      <c r="S9" s="12"/>
      <c r="T9" s="12"/>
      <c r="U9" s="12"/>
    </row>
    <row r="10" spans="1:21" s="11" customFormat="1" ht="18.75" x14ac:dyDescent="0.2">
      <c r="A10" s="386" t="s">
        <v>8</v>
      </c>
      <c r="B10" s="386"/>
      <c r="C10" s="386"/>
      <c r="D10" s="104"/>
      <c r="E10" s="100"/>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04"/>
      <c r="E11" s="263"/>
      <c r="F11" s="13"/>
      <c r="G11" s="13"/>
      <c r="H11" s="12"/>
      <c r="I11" s="12"/>
      <c r="J11" s="12"/>
      <c r="K11" s="12"/>
      <c r="L11" s="12"/>
      <c r="M11" s="12"/>
      <c r="N11" s="12"/>
      <c r="O11" s="12"/>
      <c r="P11" s="12"/>
      <c r="Q11" s="12"/>
      <c r="R11" s="12"/>
      <c r="S11" s="12"/>
      <c r="T11" s="12"/>
      <c r="U11" s="12"/>
    </row>
    <row r="12" spans="1:21" s="11" customFormat="1" ht="18.75" x14ac:dyDescent="0.2">
      <c r="A12" s="391" t="s">
        <v>480</v>
      </c>
      <c r="B12" s="391"/>
      <c r="C12" s="391"/>
      <c r="D12" s="104"/>
      <c r="E12" s="264"/>
      <c r="F12" s="7"/>
      <c r="G12" s="7"/>
      <c r="H12" s="12"/>
      <c r="I12" s="12"/>
      <c r="J12" s="12"/>
      <c r="K12" s="12"/>
      <c r="L12" s="12"/>
      <c r="M12" s="12"/>
      <c r="N12" s="12"/>
      <c r="O12" s="12"/>
      <c r="P12" s="12"/>
      <c r="Q12" s="12"/>
      <c r="R12" s="12"/>
      <c r="S12" s="12"/>
      <c r="T12" s="12"/>
      <c r="U12" s="12"/>
    </row>
    <row r="13" spans="1:21" s="11" customFormat="1" ht="18.75" x14ac:dyDescent="0.2">
      <c r="A13" s="386" t="s">
        <v>7</v>
      </c>
      <c r="B13" s="386"/>
      <c r="C13" s="386"/>
      <c r="D13" s="104"/>
      <c r="E13" s="100"/>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04"/>
      <c r="E14" s="99"/>
      <c r="F14" s="9"/>
      <c r="G14" s="9"/>
      <c r="H14" s="9"/>
      <c r="I14" s="9"/>
      <c r="J14" s="9"/>
      <c r="K14" s="9"/>
      <c r="L14" s="9"/>
      <c r="M14" s="9"/>
      <c r="N14" s="9"/>
      <c r="O14" s="9"/>
      <c r="P14" s="9"/>
      <c r="Q14" s="9"/>
      <c r="R14" s="9"/>
      <c r="S14" s="9"/>
      <c r="T14" s="9"/>
      <c r="U14" s="9"/>
    </row>
    <row r="15" spans="1:21" s="2" customFormat="1" ht="36.75" customHeight="1" x14ac:dyDescent="0.2">
      <c r="A15" s="392" t="s">
        <v>477</v>
      </c>
      <c r="B15" s="392"/>
      <c r="C15" s="392"/>
      <c r="D15" s="104"/>
      <c r="E15" s="264"/>
      <c r="F15" s="7"/>
      <c r="G15" s="7"/>
      <c r="H15" s="7"/>
      <c r="I15" s="7"/>
      <c r="J15" s="7"/>
      <c r="K15" s="7"/>
      <c r="L15" s="7"/>
      <c r="M15" s="7"/>
      <c r="N15" s="7"/>
      <c r="O15" s="7"/>
      <c r="P15" s="7"/>
      <c r="Q15" s="7"/>
      <c r="R15" s="7"/>
      <c r="S15" s="7"/>
      <c r="T15" s="7"/>
      <c r="U15" s="7"/>
    </row>
    <row r="16" spans="1:21" s="2" customFormat="1" ht="15" customHeight="1" x14ac:dyDescent="0.2">
      <c r="A16" s="386" t="s">
        <v>6</v>
      </c>
      <c r="B16" s="386"/>
      <c r="C16" s="386"/>
      <c r="D16" s="100"/>
      <c r="E16" s="100"/>
      <c r="F16" s="5"/>
      <c r="G16" s="5"/>
      <c r="H16" s="5"/>
      <c r="I16" s="5"/>
      <c r="J16" s="5"/>
      <c r="K16" s="5"/>
      <c r="L16" s="5"/>
      <c r="M16" s="5"/>
      <c r="N16" s="5"/>
      <c r="O16" s="5"/>
      <c r="P16" s="5"/>
      <c r="Q16" s="5"/>
      <c r="R16" s="5"/>
      <c r="S16" s="5"/>
      <c r="T16" s="5"/>
      <c r="U16" s="5"/>
    </row>
    <row r="17" spans="1:21" s="2" customFormat="1" ht="15" customHeight="1" x14ac:dyDescent="0.2">
      <c r="A17" s="3"/>
      <c r="B17" s="3"/>
      <c r="C17" s="3"/>
      <c r="D17" s="105"/>
      <c r="E17" s="105"/>
      <c r="F17" s="3"/>
      <c r="G17" s="3"/>
      <c r="H17" s="3"/>
      <c r="I17" s="3"/>
      <c r="J17" s="3"/>
      <c r="K17" s="3"/>
      <c r="L17" s="3"/>
      <c r="M17" s="3"/>
      <c r="N17" s="3"/>
      <c r="O17" s="3"/>
      <c r="P17" s="3"/>
      <c r="Q17" s="3"/>
      <c r="R17" s="3"/>
    </row>
    <row r="18" spans="1:21" s="2" customFormat="1" ht="15" customHeight="1" x14ac:dyDescent="0.2">
      <c r="A18" s="387" t="s">
        <v>434</v>
      </c>
      <c r="B18" s="388"/>
      <c r="C18" s="388"/>
      <c r="D18" s="106"/>
      <c r="E18" s="106"/>
      <c r="F18" s="6"/>
      <c r="G18" s="6"/>
      <c r="H18" s="6"/>
      <c r="I18" s="6"/>
      <c r="J18" s="6"/>
      <c r="K18" s="6"/>
      <c r="L18" s="6"/>
      <c r="M18" s="6"/>
      <c r="N18" s="6"/>
      <c r="O18" s="6"/>
      <c r="P18" s="6"/>
      <c r="Q18" s="6"/>
      <c r="R18" s="6"/>
      <c r="S18" s="6"/>
      <c r="T18" s="6"/>
      <c r="U18" s="6"/>
    </row>
    <row r="19" spans="1:21" s="2" customFormat="1" ht="15" customHeight="1" x14ac:dyDescent="0.2">
      <c r="A19" s="5"/>
      <c r="B19" s="5"/>
      <c r="C19" s="5"/>
      <c r="D19" s="100"/>
      <c r="E19" s="100"/>
      <c r="F19" s="5"/>
      <c r="G19" s="5"/>
      <c r="H19" s="3"/>
      <c r="I19" s="3"/>
      <c r="J19" s="3"/>
      <c r="K19" s="3"/>
      <c r="L19" s="3"/>
      <c r="M19" s="3"/>
      <c r="N19" s="3"/>
      <c r="O19" s="3"/>
      <c r="P19" s="3"/>
      <c r="Q19" s="3"/>
      <c r="R19" s="3"/>
    </row>
    <row r="20" spans="1:21" s="2" customFormat="1" ht="39.75" customHeight="1" x14ac:dyDescent="0.2">
      <c r="A20" s="24" t="s">
        <v>5</v>
      </c>
      <c r="B20" s="32" t="s">
        <v>66</v>
      </c>
      <c r="C20" s="258" t="s">
        <v>65</v>
      </c>
      <c r="D20" s="100"/>
      <c r="E20" s="100"/>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258">
        <v>3</v>
      </c>
      <c r="D21" s="100"/>
      <c r="E21" s="100"/>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5" t="s">
        <v>290</v>
      </c>
      <c r="C22" s="258" t="s">
        <v>450</v>
      </c>
      <c r="D22" s="100"/>
      <c r="E22" s="100"/>
      <c r="F22" s="28"/>
      <c r="G22" s="28"/>
      <c r="H22" s="27"/>
      <c r="I22" s="27"/>
      <c r="J22" s="27"/>
      <c r="K22" s="27"/>
      <c r="L22" s="27"/>
      <c r="M22" s="27"/>
      <c r="N22" s="27"/>
      <c r="O22" s="27"/>
      <c r="P22" s="27"/>
      <c r="Q22" s="27"/>
      <c r="R22" s="27"/>
      <c r="S22" s="26"/>
      <c r="T22" s="26"/>
      <c r="U22" s="26"/>
    </row>
    <row r="23" spans="1:21" s="2" customFormat="1" ht="47.25" x14ac:dyDescent="0.2">
      <c r="A23" s="23" t="s">
        <v>63</v>
      </c>
      <c r="B23" s="30" t="s">
        <v>461</v>
      </c>
      <c r="C23" s="258" t="s">
        <v>462</v>
      </c>
      <c r="D23" s="100"/>
      <c r="E23" s="100"/>
      <c r="F23" s="28"/>
      <c r="G23" s="28"/>
      <c r="H23" s="27"/>
      <c r="I23" s="27"/>
      <c r="J23" s="27"/>
      <c r="K23" s="27"/>
      <c r="L23" s="27"/>
      <c r="M23" s="27"/>
      <c r="N23" s="27"/>
      <c r="O23" s="27"/>
      <c r="P23" s="27"/>
      <c r="Q23" s="27"/>
      <c r="R23" s="27"/>
      <c r="S23" s="26"/>
      <c r="T23" s="26"/>
      <c r="U23" s="26"/>
    </row>
    <row r="24" spans="1:21" s="2" customFormat="1" ht="27" customHeight="1" x14ac:dyDescent="0.2">
      <c r="A24" s="382"/>
      <c r="B24" s="383"/>
      <c r="C24" s="384"/>
      <c r="D24" s="100"/>
      <c r="E24" s="100"/>
      <c r="F24" s="28"/>
      <c r="G24" s="28"/>
      <c r="H24" s="27"/>
      <c r="I24" s="27"/>
      <c r="J24" s="27"/>
      <c r="K24" s="27"/>
      <c r="L24" s="27"/>
      <c r="M24" s="27"/>
      <c r="N24" s="27"/>
      <c r="O24" s="27"/>
      <c r="P24" s="27"/>
      <c r="Q24" s="27"/>
      <c r="R24" s="27"/>
      <c r="S24" s="26"/>
      <c r="T24" s="26"/>
      <c r="U24" s="26"/>
    </row>
    <row r="25" spans="1:21" s="268" customFormat="1" ht="58.5" customHeight="1" x14ac:dyDescent="0.2">
      <c r="A25" s="23" t="s">
        <v>62</v>
      </c>
      <c r="B25" s="91" t="s">
        <v>382</v>
      </c>
      <c r="C25" s="259" t="s">
        <v>479</v>
      </c>
      <c r="D25" s="104"/>
      <c r="E25" s="104"/>
      <c r="F25" s="266"/>
      <c r="G25" s="265"/>
      <c r="H25" s="265"/>
      <c r="I25" s="265"/>
      <c r="J25" s="265"/>
      <c r="K25" s="265"/>
      <c r="L25" s="265"/>
      <c r="M25" s="265"/>
      <c r="N25" s="265"/>
      <c r="O25" s="265"/>
      <c r="P25" s="265"/>
      <c r="Q25" s="265"/>
      <c r="R25" s="267"/>
      <c r="S25" s="267"/>
      <c r="T25" s="267"/>
      <c r="U25" s="267"/>
    </row>
    <row r="26" spans="1:21" s="268" customFormat="1" ht="42.75" customHeight="1" x14ac:dyDescent="0.2">
      <c r="A26" s="23" t="s">
        <v>61</v>
      </c>
      <c r="B26" s="91" t="s">
        <v>74</v>
      </c>
      <c r="C26" s="259" t="s">
        <v>456</v>
      </c>
      <c r="D26" s="104"/>
      <c r="E26" s="104"/>
      <c r="F26" s="266"/>
      <c r="G26" s="265"/>
      <c r="H26" s="265"/>
      <c r="I26" s="265"/>
      <c r="J26" s="265"/>
      <c r="K26" s="265"/>
      <c r="L26" s="265"/>
      <c r="M26" s="265"/>
      <c r="N26" s="265"/>
      <c r="O26" s="265"/>
      <c r="P26" s="265"/>
      <c r="Q26" s="265"/>
      <c r="R26" s="267"/>
      <c r="S26" s="267"/>
      <c r="T26" s="267"/>
      <c r="U26" s="267"/>
    </row>
    <row r="27" spans="1:21" s="268" customFormat="1" ht="51.75" customHeight="1" x14ac:dyDescent="0.2">
      <c r="A27" s="23" t="s">
        <v>59</v>
      </c>
      <c r="B27" s="91" t="s">
        <v>73</v>
      </c>
      <c r="C27" s="259" t="s">
        <v>653</v>
      </c>
      <c r="D27" s="104"/>
      <c r="E27" s="104"/>
      <c r="F27" s="266"/>
      <c r="G27" s="265"/>
      <c r="H27" s="265"/>
      <c r="I27" s="265"/>
      <c r="J27" s="265"/>
      <c r="K27" s="265"/>
      <c r="L27" s="265"/>
      <c r="M27" s="265"/>
      <c r="N27" s="265"/>
      <c r="O27" s="265"/>
      <c r="P27" s="265"/>
      <c r="Q27" s="265"/>
      <c r="R27" s="267"/>
      <c r="S27" s="267"/>
      <c r="T27" s="267"/>
      <c r="U27" s="267"/>
    </row>
    <row r="28" spans="1:21" s="268" customFormat="1" ht="42.75" customHeight="1" x14ac:dyDescent="0.2">
      <c r="A28" s="23" t="s">
        <v>58</v>
      </c>
      <c r="B28" s="91" t="s">
        <v>383</v>
      </c>
      <c r="C28" s="259" t="s">
        <v>452</v>
      </c>
      <c r="D28" s="104"/>
      <c r="E28" s="104"/>
      <c r="F28" s="266"/>
      <c r="G28" s="265"/>
      <c r="H28" s="265"/>
      <c r="I28" s="265"/>
      <c r="J28" s="265"/>
      <c r="K28" s="265"/>
      <c r="L28" s="265"/>
      <c r="M28" s="265"/>
      <c r="N28" s="265"/>
      <c r="O28" s="265"/>
      <c r="P28" s="265"/>
      <c r="Q28" s="265"/>
      <c r="R28" s="267"/>
      <c r="S28" s="267"/>
      <c r="T28" s="267"/>
      <c r="U28" s="267"/>
    </row>
    <row r="29" spans="1:21" s="268" customFormat="1" ht="51.75" customHeight="1" x14ac:dyDescent="0.2">
      <c r="A29" s="23" t="s">
        <v>56</v>
      </c>
      <c r="B29" s="91" t="s">
        <v>384</v>
      </c>
      <c r="C29" s="259" t="s">
        <v>452</v>
      </c>
      <c r="D29" s="104"/>
      <c r="E29" s="104"/>
      <c r="F29" s="266"/>
      <c r="G29" s="265"/>
      <c r="H29" s="265"/>
      <c r="I29" s="265"/>
      <c r="J29" s="265"/>
      <c r="K29" s="265"/>
      <c r="L29" s="265"/>
      <c r="M29" s="265"/>
      <c r="N29" s="265"/>
      <c r="O29" s="265"/>
      <c r="P29" s="265"/>
      <c r="Q29" s="265"/>
      <c r="R29" s="267"/>
      <c r="S29" s="267"/>
      <c r="T29" s="267"/>
      <c r="U29" s="267"/>
    </row>
    <row r="30" spans="1:21" s="268" customFormat="1" ht="51.75" customHeight="1" x14ac:dyDescent="0.2">
      <c r="A30" s="23" t="s">
        <v>54</v>
      </c>
      <c r="B30" s="91" t="s">
        <v>385</v>
      </c>
      <c r="C30" s="259" t="s">
        <v>452</v>
      </c>
      <c r="D30" s="104"/>
      <c r="E30" s="104"/>
      <c r="F30" s="266"/>
      <c r="G30" s="265"/>
      <c r="H30" s="265"/>
      <c r="I30" s="265"/>
      <c r="J30" s="265"/>
      <c r="K30" s="265"/>
      <c r="L30" s="265"/>
      <c r="M30" s="265"/>
      <c r="N30" s="265"/>
      <c r="O30" s="265"/>
      <c r="P30" s="265"/>
      <c r="Q30" s="265"/>
      <c r="R30" s="267"/>
      <c r="S30" s="267"/>
      <c r="T30" s="267"/>
      <c r="U30" s="267"/>
    </row>
    <row r="31" spans="1:21" s="268" customFormat="1" ht="51.75" customHeight="1" x14ac:dyDescent="0.2">
      <c r="A31" s="23" t="s">
        <v>72</v>
      </c>
      <c r="B31" s="91" t="s">
        <v>386</v>
      </c>
      <c r="C31" s="259" t="s">
        <v>452</v>
      </c>
      <c r="D31" s="104"/>
      <c r="E31" s="104"/>
      <c r="F31" s="266"/>
      <c r="G31" s="265"/>
      <c r="H31" s="265"/>
      <c r="I31" s="265"/>
      <c r="J31" s="265"/>
      <c r="K31" s="265"/>
      <c r="L31" s="265"/>
      <c r="M31" s="265"/>
      <c r="N31" s="265"/>
      <c r="O31" s="265"/>
      <c r="P31" s="265"/>
      <c r="Q31" s="265"/>
      <c r="R31" s="267"/>
      <c r="S31" s="267"/>
      <c r="T31" s="267"/>
      <c r="U31" s="267"/>
    </row>
    <row r="32" spans="1:21" s="268" customFormat="1" ht="51.75" customHeight="1" x14ac:dyDescent="0.2">
      <c r="A32" s="23" t="s">
        <v>70</v>
      </c>
      <c r="B32" s="91" t="s">
        <v>387</v>
      </c>
      <c r="C32" s="259" t="s">
        <v>452</v>
      </c>
      <c r="D32" s="104"/>
      <c r="E32" s="104"/>
      <c r="F32" s="266"/>
      <c r="G32" s="265"/>
      <c r="H32" s="265"/>
      <c r="I32" s="265"/>
      <c r="J32" s="265"/>
      <c r="K32" s="265"/>
      <c r="L32" s="265"/>
      <c r="M32" s="265"/>
      <c r="N32" s="265"/>
      <c r="O32" s="265"/>
      <c r="P32" s="265"/>
      <c r="Q32" s="265"/>
      <c r="R32" s="267"/>
      <c r="S32" s="267"/>
      <c r="T32" s="267"/>
      <c r="U32" s="267"/>
    </row>
    <row r="33" spans="1:21" s="268" customFormat="1" ht="101.25" customHeight="1" x14ac:dyDescent="0.2">
      <c r="A33" s="23" t="s">
        <v>69</v>
      </c>
      <c r="B33" s="91" t="s">
        <v>388</v>
      </c>
      <c r="C33" s="259" t="s">
        <v>654</v>
      </c>
      <c r="D33" s="104"/>
      <c r="E33" s="104"/>
      <c r="F33" s="266"/>
      <c r="G33" s="265"/>
      <c r="H33" s="265"/>
      <c r="I33" s="265"/>
      <c r="J33" s="265"/>
      <c r="K33" s="265"/>
      <c r="L33" s="265"/>
      <c r="M33" s="265"/>
      <c r="N33" s="265"/>
      <c r="O33" s="265"/>
      <c r="P33" s="265"/>
      <c r="Q33" s="265"/>
      <c r="R33" s="267"/>
      <c r="S33" s="267"/>
      <c r="T33" s="267"/>
      <c r="U33" s="267"/>
    </row>
    <row r="34" spans="1:21" ht="111" customHeight="1" x14ac:dyDescent="0.25">
      <c r="A34" s="23" t="s">
        <v>403</v>
      </c>
      <c r="B34" s="34" t="s">
        <v>389</v>
      </c>
      <c r="C34" s="260" t="s">
        <v>452</v>
      </c>
      <c r="F34" s="22"/>
      <c r="G34" s="22"/>
      <c r="H34" s="22"/>
      <c r="I34" s="22"/>
      <c r="J34" s="22"/>
      <c r="K34" s="22"/>
      <c r="L34" s="22"/>
      <c r="M34" s="22"/>
      <c r="N34" s="22"/>
      <c r="O34" s="22"/>
      <c r="P34" s="22"/>
      <c r="Q34" s="22"/>
      <c r="R34" s="22"/>
      <c r="S34" s="22"/>
      <c r="T34" s="22"/>
      <c r="U34" s="22"/>
    </row>
    <row r="35" spans="1:21" ht="58.5" customHeight="1" x14ac:dyDescent="0.25">
      <c r="A35" s="23" t="s">
        <v>392</v>
      </c>
      <c r="B35" s="34" t="s">
        <v>71</v>
      </c>
      <c r="C35" s="260" t="s">
        <v>452</v>
      </c>
      <c r="F35" s="22"/>
      <c r="G35" s="22"/>
      <c r="H35" s="22"/>
      <c r="I35" s="22"/>
      <c r="J35" s="22"/>
      <c r="K35" s="22"/>
      <c r="L35" s="22"/>
      <c r="M35" s="22"/>
      <c r="N35" s="22"/>
      <c r="O35" s="22"/>
      <c r="P35" s="22"/>
      <c r="Q35" s="22"/>
      <c r="R35" s="22"/>
      <c r="S35" s="22"/>
      <c r="T35" s="22"/>
      <c r="U35" s="22"/>
    </row>
    <row r="36" spans="1:21" ht="51.75" customHeight="1" x14ac:dyDescent="0.25">
      <c r="A36" s="23" t="s">
        <v>404</v>
      </c>
      <c r="B36" s="34" t="s">
        <v>390</v>
      </c>
      <c r="C36" s="260" t="s">
        <v>650</v>
      </c>
      <c r="F36" s="22"/>
      <c r="G36" s="22"/>
      <c r="H36" s="22"/>
      <c r="I36" s="22"/>
      <c r="J36" s="22"/>
      <c r="K36" s="22"/>
      <c r="L36" s="22"/>
      <c r="M36" s="22"/>
      <c r="N36" s="22"/>
      <c r="O36" s="22"/>
      <c r="P36" s="22"/>
      <c r="Q36" s="22"/>
      <c r="R36" s="22"/>
      <c r="S36" s="22"/>
      <c r="T36" s="22"/>
      <c r="U36" s="22"/>
    </row>
    <row r="37" spans="1:21" ht="62.25" customHeight="1" x14ac:dyDescent="0.25">
      <c r="A37" s="23" t="s">
        <v>393</v>
      </c>
      <c r="B37" s="34" t="s">
        <v>391</v>
      </c>
      <c r="C37" s="259" t="s">
        <v>650</v>
      </c>
      <c r="F37" s="22"/>
      <c r="G37" s="22"/>
      <c r="H37" s="22"/>
      <c r="I37" s="22"/>
      <c r="J37" s="22"/>
      <c r="K37" s="22"/>
      <c r="L37" s="22"/>
      <c r="M37" s="22"/>
      <c r="N37" s="22"/>
      <c r="O37" s="22"/>
      <c r="P37" s="22"/>
      <c r="Q37" s="22"/>
      <c r="R37" s="22"/>
      <c r="S37" s="22"/>
      <c r="T37" s="22"/>
      <c r="U37" s="22"/>
    </row>
    <row r="38" spans="1:21" ht="43.5" customHeight="1" x14ac:dyDescent="0.25">
      <c r="A38" s="23" t="s">
        <v>405</v>
      </c>
      <c r="B38" s="34" t="s">
        <v>228</v>
      </c>
      <c r="C38" s="260" t="s">
        <v>452</v>
      </c>
      <c r="F38" s="22"/>
      <c r="G38" s="22"/>
      <c r="H38" s="22"/>
      <c r="I38" s="22"/>
      <c r="J38" s="22"/>
      <c r="K38" s="22"/>
      <c r="L38" s="22"/>
      <c r="M38" s="22"/>
      <c r="N38" s="22"/>
      <c r="O38" s="22"/>
      <c r="P38" s="22"/>
      <c r="Q38" s="22"/>
      <c r="R38" s="22"/>
      <c r="S38" s="22"/>
      <c r="T38" s="22"/>
      <c r="U38" s="22"/>
    </row>
    <row r="39" spans="1:21" ht="23.25" customHeight="1" x14ac:dyDescent="0.25">
      <c r="A39" s="382"/>
      <c r="B39" s="383"/>
      <c r="C39" s="384"/>
      <c r="F39" s="22"/>
      <c r="G39" s="22"/>
      <c r="H39" s="22"/>
      <c r="I39" s="22"/>
      <c r="J39" s="22"/>
      <c r="K39" s="22"/>
      <c r="L39" s="22"/>
      <c r="M39" s="22"/>
      <c r="N39" s="22"/>
      <c r="O39" s="22"/>
      <c r="P39" s="22"/>
      <c r="Q39" s="22"/>
      <c r="R39" s="22"/>
      <c r="S39" s="22"/>
      <c r="T39" s="22"/>
      <c r="U39" s="22"/>
    </row>
    <row r="40" spans="1:21" ht="63" x14ac:dyDescent="0.25">
      <c r="A40" s="23" t="s">
        <v>394</v>
      </c>
      <c r="B40" s="34" t="s">
        <v>447</v>
      </c>
      <c r="C40" s="343">
        <f>C48</f>
        <v>35.144940676548316</v>
      </c>
      <c r="F40" s="22"/>
      <c r="G40" s="22"/>
      <c r="H40" s="22"/>
      <c r="I40" s="22"/>
      <c r="J40" s="22"/>
      <c r="K40" s="22"/>
      <c r="L40" s="22"/>
      <c r="M40" s="22"/>
      <c r="N40" s="22"/>
      <c r="O40" s="22"/>
      <c r="P40" s="22"/>
      <c r="Q40" s="22"/>
      <c r="R40" s="22"/>
      <c r="S40" s="22"/>
      <c r="T40" s="22"/>
      <c r="U40" s="22"/>
    </row>
    <row r="41" spans="1:21" ht="105.75" customHeight="1" x14ac:dyDescent="0.25">
      <c r="A41" s="23" t="s">
        <v>406</v>
      </c>
      <c r="B41" s="34" t="s">
        <v>429</v>
      </c>
      <c r="C41" s="260" t="s">
        <v>482</v>
      </c>
      <c r="F41" s="22"/>
      <c r="G41" s="22"/>
      <c r="H41" s="22"/>
      <c r="I41" s="22"/>
      <c r="J41" s="22"/>
      <c r="K41" s="22"/>
      <c r="L41" s="22"/>
      <c r="M41" s="22"/>
      <c r="N41" s="22"/>
      <c r="O41" s="22"/>
      <c r="P41" s="22"/>
      <c r="Q41" s="22"/>
      <c r="R41" s="22"/>
      <c r="S41" s="22"/>
      <c r="T41" s="22"/>
      <c r="U41" s="22"/>
    </row>
    <row r="42" spans="1:21" ht="83.25" customHeight="1" x14ac:dyDescent="0.25">
      <c r="A42" s="23" t="s">
        <v>395</v>
      </c>
      <c r="B42" s="34" t="s">
        <v>444</v>
      </c>
      <c r="C42" s="260" t="s">
        <v>600</v>
      </c>
      <c r="F42" s="22"/>
      <c r="G42" s="22"/>
      <c r="H42" s="22"/>
      <c r="I42" s="22"/>
      <c r="J42" s="22"/>
      <c r="K42" s="22"/>
      <c r="L42" s="22"/>
      <c r="M42" s="22"/>
      <c r="N42" s="22"/>
      <c r="O42" s="22"/>
      <c r="P42" s="22"/>
      <c r="Q42" s="22"/>
      <c r="R42" s="22"/>
      <c r="S42" s="22"/>
      <c r="T42" s="22"/>
      <c r="U42" s="22"/>
    </row>
    <row r="43" spans="1:21" ht="186" customHeight="1" x14ac:dyDescent="0.25">
      <c r="A43" s="23" t="s">
        <v>409</v>
      </c>
      <c r="B43" s="34" t="s">
        <v>410</v>
      </c>
      <c r="C43" s="260" t="s">
        <v>482</v>
      </c>
      <c r="F43" s="22"/>
      <c r="G43" s="22"/>
      <c r="H43" s="22"/>
      <c r="I43" s="22"/>
      <c r="J43" s="22"/>
      <c r="K43" s="22"/>
      <c r="L43" s="22"/>
      <c r="M43" s="22"/>
      <c r="N43" s="22"/>
      <c r="O43" s="22"/>
      <c r="P43" s="22"/>
      <c r="Q43" s="22"/>
      <c r="R43" s="22"/>
      <c r="S43" s="22"/>
      <c r="T43" s="22"/>
      <c r="U43" s="22"/>
    </row>
    <row r="44" spans="1:21" ht="111" customHeight="1" x14ac:dyDescent="0.25">
      <c r="A44" s="23" t="s">
        <v>396</v>
      </c>
      <c r="B44" s="34" t="s">
        <v>435</v>
      </c>
      <c r="C44" s="260" t="s">
        <v>482</v>
      </c>
      <c r="F44" s="22"/>
      <c r="G44" s="22"/>
      <c r="H44" s="22"/>
      <c r="I44" s="22"/>
      <c r="J44" s="22"/>
      <c r="K44" s="22"/>
      <c r="L44" s="22"/>
      <c r="M44" s="22"/>
      <c r="N44" s="22"/>
      <c r="O44" s="22"/>
      <c r="P44" s="22"/>
      <c r="Q44" s="22"/>
      <c r="R44" s="22"/>
      <c r="S44" s="22"/>
      <c r="T44" s="22"/>
      <c r="U44" s="22"/>
    </row>
    <row r="45" spans="1:21" ht="120" customHeight="1" x14ac:dyDescent="0.25">
      <c r="A45" s="23" t="s">
        <v>430</v>
      </c>
      <c r="B45" s="34" t="s">
        <v>436</v>
      </c>
      <c r="C45" s="260" t="s">
        <v>482</v>
      </c>
      <c r="F45" s="22"/>
      <c r="G45" s="22"/>
      <c r="H45" s="22"/>
      <c r="I45" s="22"/>
      <c r="J45" s="22"/>
      <c r="K45" s="22"/>
      <c r="L45" s="22"/>
      <c r="M45" s="22"/>
      <c r="N45" s="22"/>
      <c r="O45" s="22"/>
      <c r="P45" s="22"/>
      <c r="Q45" s="22"/>
      <c r="R45" s="22"/>
      <c r="S45" s="22"/>
      <c r="T45" s="22"/>
      <c r="U45" s="22"/>
    </row>
    <row r="46" spans="1:21" ht="101.25" customHeight="1" x14ac:dyDescent="0.25">
      <c r="A46" s="23" t="s">
        <v>397</v>
      </c>
      <c r="B46" s="34" t="s">
        <v>437</v>
      </c>
      <c r="C46" s="260" t="s">
        <v>482</v>
      </c>
      <c r="F46" s="22"/>
      <c r="G46" s="22"/>
      <c r="H46" s="22"/>
      <c r="I46" s="22"/>
      <c r="J46" s="22"/>
      <c r="K46" s="22"/>
      <c r="L46" s="22"/>
      <c r="M46" s="22"/>
      <c r="N46" s="22"/>
      <c r="O46" s="22"/>
      <c r="P46" s="22"/>
      <c r="Q46" s="22"/>
      <c r="R46" s="22"/>
      <c r="S46" s="22"/>
      <c r="T46" s="22"/>
      <c r="U46" s="22"/>
    </row>
    <row r="47" spans="1:21" ht="18.75" customHeight="1" x14ac:dyDescent="0.25">
      <c r="A47" s="382"/>
      <c r="B47" s="383"/>
      <c r="C47" s="384"/>
      <c r="F47" s="22"/>
      <c r="G47" s="22"/>
      <c r="H47" s="22"/>
      <c r="I47" s="22"/>
      <c r="J47" s="22"/>
      <c r="K47" s="22"/>
      <c r="L47" s="22"/>
      <c r="M47" s="22"/>
      <c r="N47" s="22"/>
      <c r="O47" s="22"/>
      <c r="P47" s="22"/>
      <c r="Q47" s="22"/>
      <c r="R47" s="22"/>
      <c r="S47" s="22"/>
      <c r="T47" s="22"/>
      <c r="U47" s="22"/>
    </row>
    <row r="48" spans="1:21" ht="75.75" customHeight="1" x14ac:dyDescent="0.25">
      <c r="A48" s="23" t="s">
        <v>431</v>
      </c>
      <c r="B48" s="34" t="s">
        <v>445</v>
      </c>
      <c r="C48" s="261">
        <f>'6.2. Паспорт фин осв ввод'!AC24</f>
        <v>35.144940676548316</v>
      </c>
      <c r="F48" s="22"/>
      <c r="G48" s="22"/>
      <c r="H48" s="22"/>
      <c r="I48" s="22"/>
      <c r="J48" s="22"/>
      <c r="K48" s="22"/>
      <c r="L48" s="22"/>
      <c r="M48" s="22"/>
      <c r="N48" s="22"/>
      <c r="O48" s="22"/>
      <c r="P48" s="22"/>
      <c r="Q48" s="22"/>
      <c r="R48" s="22"/>
      <c r="S48" s="22"/>
      <c r="T48" s="22"/>
      <c r="U48" s="22"/>
    </row>
    <row r="49" spans="1:21" ht="71.25" customHeight="1" x14ac:dyDescent="0.25">
      <c r="A49" s="23" t="s">
        <v>398</v>
      </c>
      <c r="B49" s="34" t="s">
        <v>446</v>
      </c>
      <c r="C49" s="159">
        <f>'6.2. Паспорт фин осв ввод'!AC30</f>
        <v>29.398542629999998</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row>
    <row r="5" spans="1:28" s="11" customFormat="1" ht="15.75" x14ac:dyDescent="0.2">
      <c r="A5" s="16"/>
    </row>
    <row r="6" spans="1:28" s="11" customFormat="1" ht="18.75" x14ac:dyDescent="0.2">
      <c r="A6" s="389" t="s">
        <v>9</v>
      </c>
      <c r="B6" s="389"/>
      <c r="C6" s="389"/>
      <c r="D6" s="389"/>
      <c r="E6" s="389"/>
      <c r="F6" s="389"/>
      <c r="G6" s="389"/>
      <c r="H6" s="389"/>
      <c r="I6" s="389"/>
      <c r="J6" s="389"/>
      <c r="K6" s="389"/>
      <c r="L6" s="389"/>
      <c r="M6" s="389"/>
      <c r="N6" s="389"/>
      <c r="O6" s="389"/>
      <c r="P6" s="389"/>
      <c r="Q6" s="389"/>
      <c r="R6" s="389"/>
      <c r="S6" s="389"/>
      <c r="T6" s="12"/>
      <c r="U6" s="12"/>
      <c r="V6" s="12"/>
      <c r="W6" s="12"/>
      <c r="X6" s="12"/>
      <c r="Y6" s="12"/>
      <c r="Z6" s="12"/>
      <c r="AA6" s="12"/>
      <c r="AB6" s="12"/>
    </row>
    <row r="7" spans="1:28" s="11" customFormat="1" ht="18.75" x14ac:dyDescent="0.2">
      <c r="A7" s="389"/>
      <c r="B7" s="389"/>
      <c r="C7" s="389"/>
      <c r="D7" s="389"/>
      <c r="E7" s="389"/>
      <c r="F7" s="389"/>
      <c r="G7" s="389"/>
      <c r="H7" s="389"/>
      <c r="I7" s="389"/>
      <c r="J7" s="389"/>
      <c r="K7" s="389"/>
      <c r="L7" s="389"/>
      <c r="M7" s="389"/>
      <c r="N7" s="389"/>
      <c r="O7" s="389"/>
      <c r="P7" s="389"/>
      <c r="Q7" s="389"/>
      <c r="R7" s="389"/>
      <c r="S7" s="389"/>
      <c r="T7" s="12"/>
      <c r="U7" s="12"/>
      <c r="V7" s="12"/>
      <c r="W7" s="12"/>
      <c r="X7" s="12"/>
      <c r="Y7" s="12"/>
      <c r="Z7" s="12"/>
      <c r="AA7" s="12"/>
      <c r="AB7" s="12"/>
    </row>
    <row r="8" spans="1:28" s="11" customFormat="1" ht="18.75" x14ac:dyDescent="0.2">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12"/>
      <c r="U8" s="12"/>
      <c r="V8" s="12"/>
      <c r="W8" s="12"/>
      <c r="X8" s="12"/>
      <c r="Y8" s="12"/>
      <c r="Z8" s="12"/>
      <c r="AA8" s="12"/>
      <c r="AB8" s="12"/>
    </row>
    <row r="9" spans="1:28" s="11" customFormat="1" ht="18.75" x14ac:dyDescent="0.2">
      <c r="A9" s="386" t="s">
        <v>8</v>
      </c>
      <c r="B9" s="386"/>
      <c r="C9" s="386"/>
      <c r="D9" s="386"/>
      <c r="E9" s="386"/>
      <c r="F9" s="386"/>
      <c r="G9" s="386"/>
      <c r="H9" s="386"/>
      <c r="I9" s="386"/>
      <c r="J9" s="386"/>
      <c r="K9" s="386"/>
      <c r="L9" s="386"/>
      <c r="M9" s="386"/>
      <c r="N9" s="386"/>
      <c r="O9" s="386"/>
      <c r="P9" s="386"/>
      <c r="Q9" s="386"/>
      <c r="R9" s="386"/>
      <c r="S9" s="386"/>
      <c r="T9" s="12"/>
      <c r="U9" s="12"/>
      <c r="V9" s="12"/>
      <c r="W9" s="12"/>
      <c r="X9" s="12"/>
      <c r="Y9" s="12"/>
      <c r="Z9" s="12"/>
      <c r="AA9" s="12"/>
      <c r="AB9" s="12"/>
    </row>
    <row r="10" spans="1:28" s="11" customFormat="1" ht="18.75" x14ac:dyDescent="0.2">
      <c r="A10" s="389"/>
      <c r="B10" s="389"/>
      <c r="C10" s="389"/>
      <c r="D10" s="389"/>
      <c r="E10" s="389"/>
      <c r="F10" s="389"/>
      <c r="G10" s="389"/>
      <c r="H10" s="389"/>
      <c r="I10" s="389"/>
      <c r="J10" s="389"/>
      <c r="K10" s="389"/>
      <c r="L10" s="389"/>
      <c r="M10" s="389"/>
      <c r="N10" s="389"/>
      <c r="O10" s="389"/>
      <c r="P10" s="389"/>
      <c r="Q10" s="389"/>
      <c r="R10" s="389"/>
      <c r="S10" s="389"/>
      <c r="T10" s="12"/>
      <c r="U10" s="12"/>
      <c r="V10" s="12"/>
      <c r="W10" s="12"/>
      <c r="X10" s="12"/>
      <c r="Y10" s="12"/>
      <c r="Z10" s="12"/>
      <c r="AA10" s="12"/>
      <c r="AB10" s="12"/>
    </row>
    <row r="11" spans="1:28" s="11" customFormat="1" ht="18.75" x14ac:dyDescent="0.2">
      <c r="A11" s="402" t="str">
        <f>'1. паспорт местоположение'!A12:C12</f>
        <v>J_TP1500.VL.0035</v>
      </c>
      <c r="B11" s="402"/>
      <c r="C11" s="402"/>
      <c r="D11" s="402"/>
      <c r="E11" s="402"/>
      <c r="F11" s="402"/>
      <c r="G11" s="402"/>
      <c r="H11" s="402"/>
      <c r="I11" s="402"/>
      <c r="J11" s="402"/>
      <c r="K11" s="402"/>
      <c r="L11" s="402"/>
      <c r="M11" s="402"/>
      <c r="N11" s="402"/>
      <c r="O11" s="402"/>
      <c r="P11" s="402"/>
      <c r="Q11" s="402"/>
      <c r="R11" s="402"/>
      <c r="S11" s="402"/>
      <c r="T11" s="12"/>
      <c r="U11" s="12"/>
      <c r="V11" s="12"/>
      <c r="W11" s="12"/>
      <c r="X11" s="12"/>
      <c r="Y11" s="12"/>
      <c r="Z11" s="12"/>
      <c r="AA11" s="12"/>
      <c r="AB11" s="12"/>
    </row>
    <row r="12" spans="1:28" s="11" customFormat="1" ht="18.75" x14ac:dyDescent="0.2">
      <c r="A12" s="386" t="s">
        <v>7</v>
      </c>
      <c r="B12" s="386"/>
      <c r="C12" s="386"/>
      <c r="D12" s="386"/>
      <c r="E12" s="386"/>
      <c r="F12" s="386"/>
      <c r="G12" s="386"/>
      <c r="H12" s="386"/>
      <c r="I12" s="386"/>
      <c r="J12" s="386"/>
      <c r="K12" s="386"/>
      <c r="L12" s="386"/>
      <c r="M12" s="386"/>
      <c r="N12" s="386"/>
      <c r="O12" s="386"/>
      <c r="P12" s="386"/>
      <c r="Q12" s="386"/>
      <c r="R12" s="386"/>
      <c r="S12" s="386"/>
      <c r="T12" s="12"/>
      <c r="U12" s="12"/>
      <c r="V12" s="12"/>
      <c r="W12" s="12"/>
      <c r="X12" s="12"/>
      <c r="Y12" s="12"/>
      <c r="Z12" s="12"/>
      <c r="AA12" s="12"/>
      <c r="AB12" s="12"/>
    </row>
    <row r="13" spans="1:28" s="8"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9"/>
      <c r="U13" s="9"/>
      <c r="V13" s="9"/>
      <c r="W13" s="9"/>
      <c r="X13" s="9"/>
      <c r="Y13" s="9"/>
      <c r="Z13" s="9"/>
      <c r="AA13" s="9"/>
      <c r="AB13" s="9"/>
    </row>
    <row r="14" spans="1:28" s="2" customFormat="1" ht="15.75" x14ac:dyDescent="0.2">
      <c r="A14" s="40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402"/>
      <c r="C14" s="402"/>
      <c r="D14" s="402"/>
      <c r="E14" s="402"/>
      <c r="F14" s="402"/>
      <c r="G14" s="402"/>
      <c r="H14" s="402"/>
      <c r="I14" s="402"/>
      <c r="J14" s="402"/>
      <c r="K14" s="402"/>
      <c r="L14" s="402"/>
      <c r="M14" s="402"/>
      <c r="N14" s="402"/>
      <c r="O14" s="402"/>
      <c r="P14" s="402"/>
      <c r="Q14" s="402"/>
      <c r="R14" s="402"/>
      <c r="S14" s="402"/>
      <c r="T14" s="7"/>
      <c r="U14" s="7"/>
      <c r="V14" s="7"/>
      <c r="W14" s="7"/>
      <c r="X14" s="7"/>
      <c r="Y14" s="7"/>
      <c r="Z14" s="7"/>
      <c r="AA14" s="7"/>
      <c r="AB14" s="7"/>
    </row>
    <row r="15" spans="1:28" s="2" customFormat="1" ht="15" customHeight="1" x14ac:dyDescent="0.2">
      <c r="A15" s="386" t="s">
        <v>6</v>
      </c>
      <c r="B15" s="386"/>
      <c r="C15" s="386"/>
      <c r="D15" s="386"/>
      <c r="E15" s="386"/>
      <c r="F15" s="386"/>
      <c r="G15" s="386"/>
      <c r="H15" s="386"/>
      <c r="I15" s="386"/>
      <c r="J15" s="386"/>
      <c r="K15" s="386"/>
      <c r="L15" s="386"/>
      <c r="M15" s="386"/>
      <c r="N15" s="386"/>
      <c r="O15" s="386"/>
      <c r="P15" s="386"/>
      <c r="Q15" s="386"/>
      <c r="R15" s="386"/>
      <c r="S15" s="386"/>
      <c r="T15" s="5"/>
      <c r="U15" s="5"/>
      <c r="V15" s="5"/>
      <c r="W15" s="5"/>
      <c r="X15" s="5"/>
      <c r="Y15" s="5"/>
      <c r="Z15" s="5"/>
      <c r="AA15" s="5"/>
      <c r="AB15" s="5"/>
    </row>
    <row r="16" spans="1:28" s="2"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3"/>
      <c r="U16" s="3"/>
      <c r="V16" s="3"/>
      <c r="W16" s="3"/>
      <c r="X16" s="3"/>
      <c r="Y16" s="3"/>
    </row>
    <row r="17" spans="1:28" s="2" customFormat="1" ht="45.75" customHeight="1" x14ac:dyDescent="0.2">
      <c r="A17" s="387" t="s">
        <v>408</v>
      </c>
      <c r="B17" s="387"/>
      <c r="C17" s="387"/>
      <c r="D17" s="387"/>
      <c r="E17" s="387"/>
      <c r="F17" s="387"/>
      <c r="G17" s="387"/>
      <c r="H17" s="387"/>
      <c r="I17" s="387"/>
      <c r="J17" s="387"/>
      <c r="K17" s="387"/>
      <c r="L17" s="387"/>
      <c r="M17" s="387"/>
      <c r="N17" s="387"/>
      <c r="O17" s="387"/>
      <c r="P17" s="387"/>
      <c r="Q17" s="387"/>
      <c r="R17" s="387"/>
      <c r="S17" s="387"/>
      <c r="T17" s="6"/>
      <c r="U17" s="6"/>
      <c r="V17" s="6"/>
      <c r="W17" s="6"/>
      <c r="X17" s="6"/>
      <c r="Y17" s="6"/>
      <c r="Z17" s="6"/>
      <c r="AA17" s="6"/>
      <c r="AB17" s="6"/>
    </row>
    <row r="18" spans="1:28" s="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3"/>
      <c r="U18" s="3"/>
      <c r="V18" s="3"/>
      <c r="W18" s="3"/>
      <c r="X18" s="3"/>
      <c r="Y18" s="3"/>
    </row>
    <row r="19" spans="1:28" s="2" customFormat="1" ht="54" customHeight="1" x14ac:dyDescent="0.2">
      <c r="A19" s="407" t="s">
        <v>5</v>
      </c>
      <c r="B19" s="407" t="s">
        <v>99</v>
      </c>
      <c r="C19" s="393" t="s">
        <v>312</v>
      </c>
      <c r="D19" s="407" t="s">
        <v>311</v>
      </c>
      <c r="E19" s="407" t="s">
        <v>98</v>
      </c>
      <c r="F19" s="407" t="s">
        <v>97</v>
      </c>
      <c r="G19" s="407" t="s">
        <v>307</v>
      </c>
      <c r="H19" s="407" t="s">
        <v>96</v>
      </c>
      <c r="I19" s="407" t="s">
        <v>95</v>
      </c>
      <c r="J19" s="407" t="s">
        <v>94</v>
      </c>
      <c r="K19" s="407" t="s">
        <v>93</v>
      </c>
      <c r="L19" s="407" t="s">
        <v>92</v>
      </c>
      <c r="M19" s="407" t="s">
        <v>91</v>
      </c>
      <c r="N19" s="407" t="s">
        <v>90</v>
      </c>
      <c r="O19" s="407" t="s">
        <v>89</v>
      </c>
      <c r="P19" s="407" t="s">
        <v>88</v>
      </c>
      <c r="Q19" s="407" t="s">
        <v>310</v>
      </c>
      <c r="R19" s="407"/>
      <c r="S19" s="408" t="s">
        <v>401</v>
      </c>
      <c r="T19" s="3"/>
      <c r="U19" s="3"/>
      <c r="V19" s="3"/>
      <c r="W19" s="3"/>
      <c r="X19" s="3"/>
      <c r="Y19" s="3"/>
    </row>
    <row r="20" spans="1:28" s="2" customFormat="1" ht="180.75" customHeight="1" x14ac:dyDescent="0.2">
      <c r="A20" s="407"/>
      <c r="B20" s="407"/>
      <c r="C20" s="395"/>
      <c r="D20" s="407"/>
      <c r="E20" s="407"/>
      <c r="F20" s="407"/>
      <c r="G20" s="407"/>
      <c r="H20" s="407"/>
      <c r="I20" s="407"/>
      <c r="J20" s="407"/>
      <c r="K20" s="407"/>
      <c r="L20" s="407"/>
      <c r="M20" s="407"/>
      <c r="N20" s="407"/>
      <c r="O20" s="407"/>
      <c r="P20" s="407"/>
      <c r="Q20" s="36" t="s">
        <v>308</v>
      </c>
      <c r="R20" s="37" t="s">
        <v>309</v>
      </c>
      <c r="S20" s="408"/>
      <c r="T20" s="27"/>
      <c r="U20" s="27"/>
      <c r="V20" s="27"/>
      <c r="W20" s="27"/>
      <c r="X20" s="27"/>
      <c r="Y20" s="27"/>
      <c r="Z20" s="26"/>
      <c r="AA20" s="26"/>
      <c r="AB20" s="26"/>
    </row>
    <row r="21" spans="1:28" s="2" customFormat="1" ht="18.75" x14ac:dyDescent="0.2">
      <c r="A21" s="36">
        <v>1</v>
      </c>
      <c r="B21" s="40">
        <v>2</v>
      </c>
      <c r="C21" s="36">
        <v>3</v>
      </c>
      <c r="D21" s="40">
        <v>4</v>
      </c>
      <c r="E21" s="36">
        <v>5</v>
      </c>
      <c r="F21" s="40">
        <v>6</v>
      </c>
      <c r="G21" s="87">
        <v>7</v>
      </c>
      <c r="H21" s="88">
        <v>8</v>
      </c>
      <c r="I21" s="87">
        <v>9</v>
      </c>
      <c r="J21" s="88">
        <v>10</v>
      </c>
      <c r="K21" s="87">
        <v>11</v>
      </c>
      <c r="L21" s="88">
        <v>12</v>
      </c>
      <c r="M21" s="87">
        <v>13</v>
      </c>
      <c r="N21" s="88">
        <v>14</v>
      </c>
      <c r="O21" s="87">
        <v>15</v>
      </c>
      <c r="P21" s="88">
        <v>16</v>
      </c>
      <c r="Q21" s="87">
        <v>17</v>
      </c>
      <c r="R21" s="88">
        <v>18</v>
      </c>
      <c r="S21" s="87">
        <v>19</v>
      </c>
      <c r="T21" s="27"/>
      <c r="U21" s="27"/>
      <c r="V21" s="27"/>
      <c r="W21" s="27"/>
      <c r="X21" s="27"/>
      <c r="Y21" s="27"/>
      <c r="Z21" s="26"/>
      <c r="AA21" s="26"/>
      <c r="AB21" s="26"/>
    </row>
    <row r="22" spans="1:28" s="2" customFormat="1" ht="77.25" customHeight="1" x14ac:dyDescent="0.2">
      <c r="A22" s="393">
        <v>1</v>
      </c>
      <c r="B22" s="393" t="s">
        <v>469</v>
      </c>
      <c r="C22" s="393" t="s">
        <v>568</v>
      </c>
      <c r="D22" s="393" t="s">
        <v>481</v>
      </c>
      <c r="E22" s="393" t="s">
        <v>471</v>
      </c>
      <c r="F22" s="393" t="s">
        <v>472</v>
      </c>
      <c r="G22" s="146" t="s">
        <v>402</v>
      </c>
      <c r="H22" s="146">
        <v>60</v>
      </c>
      <c r="I22" s="146">
        <v>28.5</v>
      </c>
      <c r="J22" s="146">
        <v>31.5</v>
      </c>
      <c r="K22" s="146">
        <v>110</v>
      </c>
      <c r="L22" s="146" t="s">
        <v>473</v>
      </c>
      <c r="M22" s="146">
        <v>126</v>
      </c>
      <c r="N22" s="146">
        <v>2</v>
      </c>
      <c r="O22" s="146" t="s">
        <v>470</v>
      </c>
      <c r="P22" s="146" t="s">
        <v>470</v>
      </c>
      <c r="Q22" s="31" t="s">
        <v>470</v>
      </c>
      <c r="R22" s="396" t="s">
        <v>474</v>
      </c>
      <c r="S22" s="399">
        <v>9.8329400000000001E-3</v>
      </c>
      <c r="T22" s="27"/>
      <c r="U22" s="27"/>
      <c r="V22" s="27"/>
      <c r="W22" s="27"/>
      <c r="X22" s="27"/>
      <c r="Y22" s="27"/>
      <c r="Z22" s="26"/>
      <c r="AA22" s="26"/>
      <c r="AB22" s="26"/>
    </row>
    <row r="23" spans="1:28" s="2" customFormat="1" ht="18.75" x14ac:dyDescent="0.25">
      <c r="A23" s="394"/>
      <c r="B23" s="394"/>
      <c r="C23" s="394"/>
      <c r="D23" s="394"/>
      <c r="E23" s="394"/>
      <c r="F23" s="394"/>
      <c r="G23" s="32" t="s">
        <v>475</v>
      </c>
      <c r="H23" s="147">
        <v>30.71</v>
      </c>
      <c r="I23" s="148">
        <v>14.96</v>
      </c>
      <c r="J23" s="148">
        <v>15.75</v>
      </c>
      <c r="K23" s="32">
        <v>110</v>
      </c>
      <c r="L23" s="32" t="s">
        <v>473</v>
      </c>
      <c r="M23" s="148">
        <v>63</v>
      </c>
      <c r="N23" s="148">
        <v>1</v>
      </c>
      <c r="O23" s="146" t="s">
        <v>470</v>
      </c>
      <c r="P23" s="146" t="s">
        <v>470</v>
      </c>
      <c r="Q23" s="31" t="s">
        <v>470</v>
      </c>
      <c r="R23" s="397"/>
      <c r="S23" s="400"/>
      <c r="T23" s="27"/>
      <c r="U23" s="27"/>
      <c r="V23" s="27"/>
      <c r="W23" s="27"/>
      <c r="X23" s="26"/>
      <c r="Y23" s="26"/>
      <c r="Z23" s="26"/>
      <c r="AA23" s="26"/>
      <c r="AB23" s="26"/>
    </row>
    <row r="24" spans="1:28" s="2" customFormat="1" ht="18.75" x14ac:dyDescent="0.25">
      <c r="A24" s="395"/>
      <c r="B24" s="395"/>
      <c r="C24" s="395"/>
      <c r="D24" s="395"/>
      <c r="E24" s="395"/>
      <c r="F24" s="395"/>
      <c r="G24" s="32" t="s">
        <v>476</v>
      </c>
      <c r="H24" s="147">
        <v>29.29</v>
      </c>
      <c r="I24" s="148">
        <v>13.54</v>
      </c>
      <c r="J24" s="148">
        <v>15.75</v>
      </c>
      <c r="K24" s="32">
        <v>110</v>
      </c>
      <c r="L24" s="32" t="s">
        <v>473</v>
      </c>
      <c r="M24" s="148">
        <v>63</v>
      </c>
      <c r="N24" s="148">
        <v>1</v>
      </c>
      <c r="O24" s="146" t="s">
        <v>470</v>
      </c>
      <c r="P24" s="146" t="s">
        <v>470</v>
      </c>
      <c r="Q24" s="31" t="s">
        <v>470</v>
      </c>
      <c r="R24" s="398"/>
      <c r="S24" s="401"/>
      <c r="T24" s="27"/>
      <c r="U24" s="27"/>
      <c r="V24" s="27"/>
      <c r="W24" s="27"/>
      <c r="X24" s="26"/>
      <c r="Y24" s="26"/>
      <c r="Z24" s="26"/>
      <c r="AA24" s="26"/>
      <c r="AB24" s="26"/>
    </row>
    <row r="25" spans="1:28" s="2" customFormat="1" ht="18.75" x14ac:dyDescent="0.2">
      <c r="A25" s="39"/>
      <c r="B25" s="146"/>
      <c r="C25" s="146"/>
      <c r="D25" s="146"/>
      <c r="E25" s="146"/>
      <c r="F25" s="146"/>
      <c r="G25" s="146"/>
      <c r="H25" s="29"/>
      <c r="I25" s="29"/>
      <c r="J25" s="29"/>
      <c r="K25" s="29"/>
      <c r="L25" s="29"/>
      <c r="M25" s="29"/>
      <c r="N25" s="29"/>
      <c r="O25" s="29"/>
      <c r="P25" s="29"/>
      <c r="Q25" s="29"/>
      <c r="R25" s="149"/>
      <c r="S25" s="149"/>
      <c r="T25" s="27"/>
      <c r="U25" s="27"/>
      <c r="V25" s="27"/>
      <c r="W25" s="27"/>
      <c r="X25" s="26"/>
      <c r="Y25" s="26"/>
      <c r="Z25" s="26"/>
      <c r="AA25" s="26"/>
      <c r="AB25" s="26"/>
    </row>
    <row r="26" spans="1:28" s="2" customFormat="1" ht="18.75" x14ac:dyDescent="0.2">
      <c r="A26" s="39"/>
      <c r="B26" s="146"/>
      <c r="C26" s="146"/>
      <c r="D26" s="146"/>
      <c r="E26" s="146"/>
      <c r="F26" s="146"/>
      <c r="G26" s="146"/>
      <c r="H26" s="29"/>
      <c r="I26" s="29"/>
      <c r="J26" s="29"/>
      <c r="K26" s="29"/>
      <c r="L26" s="29"/>
      <c r="M26" s="29"/>
      <c r="N26" s="29"/>
      <c r="O26" s="29"/>
      <c r="P26" s="29"/>
      <c r="Q26" s="29"/>
      <c r="R26" s="149"/>
      <c r="S26" s="149"/>
      <c r="T26" s="27"/>
      <c r="U26" s="27"/>
      <c r="V26" s="27"/>
      <c r="W26" s="27"/>
      <c r="X26" s="26"/>
      <c r="Y26" s="26"/>
      <c r="Z26" s="26"/>
      <c r="AA26" s="26"/>
      <c r="AB26" s="26"/>
    </row>
    <row r="27" spans="1:28" s="2" customFormat="1" ht="18.75" x14ac:dyDescent="0.2">
      <c r="A27" s="39"/>
      <c r="B27" s="146"/>
      <c r="C27" s="146"/>
      <c r="D27" s="146"/>
      <c r="E27" s="146"/>
      <c r="F27" s="146"/>
      <c r="G27" s="146"/>
      <c r="H27" s="29"/>
      <c r="I27" s="29"/>
      <c r="J27" s="29"/>
      <c r="K27" s="29"/>
      <c r="L27" s="29"/>
      <c r="M27" s="29"/>
      <c r="N27" s="29"/>
      <c r="O27" s="29"/>
      <c r="P27" s="29"/>
      <c r="Q27" s="29"/>
      <c r="R27" s="149"/>
      <c r="S27" s="149"/>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49"/>
      <c r="S28" s="149"/>
      <c r="T28" s="27"/>
      <c r="U28" s="27"/>
      <c r="V28" s="27"/>
      <c r="W28" s="27"/>
      <c r="X28" s="26"/>
      <c r="Y28" s="26"/>
      <c r="Z28" s="26"/>
      <c r="AA28" s="26"/>
      <c r="AB28" s="26"/>
    </row>
    <row r="29" spans="1:28" ht="20.25" customHeight="1" x14ac:dyDescent="0.25">
      <c r="A29" s="43"/>
      <c r="B29" s="146" t="s">
        <v>305</v>
      </c>
      <c r="C29" s="146"/>
      <c r="D29" s="146"/>
      <c r="E29" s="43" t="s">
        <v>306</v>
      </c>
      <c r="F29" s="43" t="s">
        <v>306</v>
      </c>
      <c r="G29" s="43" t="s">
        <v>306</v>
      </c>
      <c r="H29" s="43">
        <v>60</v>
      </c>
      <c r="I29" s="43">
        <v>28.5</v>
      </c>
      <c r="J29" s="43">
        <v>31.5</v>
      </c>
      <c r="K29" s="43"/>
      <c r="L29" s="43"/>
      <c r="M29" s="43">
        <v>126</v>
      </c>
      <c r="N29" s="43">
        <v>2</v>
      </c>
      <c r="O29" s="43"/>
      <c r="P29" s="43"/>
      <c r="Q29" s="150"/>
      <c r="R29" s="151"/>
      <c r="S29" s="152">
        <v>9.8329400000000001E-3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F22:F24"/>
    <mergeCell ref="R22:R24"/>
    <mergeCell ref="S22:S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5" t="str">
        <f>'1. паспорт местоположение'!A5:C5</f>
        <v>Год раскрытия информации: 2023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row>
    <row r="8" spans="1:20" s="11" customFormat="1" ht="18.75" x14ac:dyDescent="0.2">
      <c r="A8" s="389" t="s">
        <v>9</v>
      </c>
      <c r="B8" s="389"/>
      <c r="C8" s="389"/>
      <c r="D8" s="389"/>
      <c r="E8" s="389"/>
      <c r="F8" s="389"/>
      <c r="G8" s="389"/>
      <c r="H8" s="389"/>
      <c r="I8" s="389"/>
      <c r="J8" s="389"/>
      <c r="K8" s="389"/>
      <c r="L8" s="389"/>
      <c r="M8" s="389"/>
      <c r="N8" s="389"/>
      <c r="O8" s="389"/>
      <c r="P8" s="389"/>
      <c r="Q8" s="389"/>
      <c r="R8" s="389"/>
      <c r="S8" s="389"/>
      <c r="T8" s="389"/>
    </row>
    <row r="9" spans="1:20" s="11"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 customFormat="1" ht="18.75" customHeight="1" x14ac:dyDescent="0.2">
      <c r="A11" s="386" t="s">
        <v>8</v>
      </c>
      <c r="B11" s="386"/>
      <c r="C11" s="386"/>
      <c r="D11" s="386"/>
      <c r="E11" s="386"/>
      <c r="F11" s="386"/>
      <c r="G11" s="386"/>
      <c r="H11" s="386"/>
      <c r="I11" s="386"/>
      <c r="J11" s="386"/>
      <c r="K11" s="386"/>
      <c r="L11" s="386"/>
      <c r="M11" s="386"/>
      <c r="N11" s="386"/>
      <c r="O11" s="386"/>
      <c r="P11" s="386"/>
      <c r="Q11" s="386"/>
      <c r="R11" s="386"/>
      <c r="S11" s="386"/>
      <c r="T11" s="386"/>
    </row>
    <row r="12" spans="1:20" s="11"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 customFormat="1" ht="18.75" customHeight="1" x14ac:dyDescent="0.2">
      <c r="A13" s="402" t="str">
        <f>'1. паспорт местоположение'!A12:C12</f>
        <v>J_TP1500.VL.0035</v>
      </c>
      <c r="B13" s="402"/>
      <c r="C13" s="402"/>
      <c r="D13" s="402"/>
      <c r="E13" s="402"/>
      <c r="F13" s="402"/>
      <c r="G13" s="402"/>
      <c r="H13" s="402"/>
      <c r="I13" s="402"/>
      <c r="J13" s="402"/>
      <c r="K13" s="402"/>
      <c r="L13" s="402"/>
      <c r="M13" s="402"/>
      <c r="N13" s="402"/>
      <c r="O13" s="402"/>
      <c r="P13" s="402"/>
      <c r="Q13" s="402"/>
      <c r="R13" s="402"/>
      <c r="S13" s="402"/>
      <c r="T13" s="402"/>
    </row>
    <row r="14" spans="1:20" s="11" customFormat="1" ht="18.75" customHeight="1" x14ac:dyDescent="0.2">
      <c r="A14" s="386" t="s">
        <v>7</v>
      </c>
      <c r="B14" s="386"/>
      <c r="C14" s="386"/>
      <c r="D14" s="386"/>
      <c r="E14" s="386"/>
      <c r="F14" s="386"/>
      <c r="G14" s="386"/>
      <c r="H14" s="386"/>
      <c r="I14" s="386"/>
      <c r="J14" s="386"/>
      <c r="K14" s="386"/>
      <c r="L14" s="386"/>
      <c r="M14" s="386"/>
      <c r="N14" s="386"/>
      <c r="O14" s="386"/>
      <c r="P14" s="386"/>
      <c r="Q14" s="386"/>
      <c r="R14" s="386"/>
      <c r="S14" s="386"/>
      <c r="T14" s="386"/>
    </row>
    <row r="15" spans="1:20" s="8"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2" customFormat="1" ht="40.5" customHeight="1" x14ac:dyDescent="0.2">
      <c r="A16" s="39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92"/>
      <c r="C16" s="392"/>
      <c r="D16" s="392"/>
      <c r="E16" s="392"/>
      <c r="F16" s="392"/>
      <c r="G16" s="392"/>
      <c r="H16" s="392"/>
      <c r="I16" s="392"/>
      <c r="J16" s="392"/>
      <c r="K16" s="392"/>
      <c r="L16" s="392"/>
      <c r="M16" s="392"/>
      <c r="N16" s="392"/>
      <c r="O16" s="392"/>
      <c r="P16" s="392"/>
      <c r="Q16" s="392"/>
      <c r="R16" s="392"/>
      <c r="S16" s="392"/>
      <c r="T16" s="392"/>
    </row>
    <row r="17" spans="1:20" s="2" customFormat="1" ht="15" customHeight="1" x14ac:dyDescent="0.2">
      <c r="A17" s="386" t="s">
        <v>6</v>
      </c>
      <c r="B17" s="386"/>
      <c r="C17" s="386"/>
      <c r="D17" s="386"/>
      <c r="E17" s="386"/>
      <c r="F17" s="386"/>
      <c r="G17" s="386"/>
      <c r="H17" s="386"/>
      <c r="I17" s="386"/>
      <c r="J17" s="386"/>
      <c r="K17" s="386"/>
      <c r="L17" s="386"/>
      <c r="M17" s="386"/>
      <c r="N17" s="386"/>
      <c r="O17" s="386"/>
      <c r="P17" s="386"/>
      <c r="Q17" s="386"/>
      <c r="R17" s="386"/>
      <c r="S17" s="386"/>
      <c r="T17" s="386"/>
    </row>
    <row r="18" spans="1:20" s="2"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20" s="2" customFormat="1" ht="15" customHeight="1" x14ac:dyDescent="0.2">
      <c r="A19" s="388" t="s">
        <v>413</v>
      </c>
      <c r="B19" s="388"/>
      <c r="C19" s="388"/>
      <c r="D19" s="388"/>
      <c r="E19" s="388"/>
      <c r="F19" s="388"/>
      <c r="G19" s="388"/>
      <c r="H19" s="388"/>
      <c r="I19" s="388"/>
      <c r="J19" s="388"/>
      <c r="K19" s="388"/>
      <c r="L19" s="388"/>
      <c r="M19" s="388"/>
      <c r="N19" s="388"/>
      <c r="O19" s="388"/>
      <c r="P19" s="388"/>
      <c r="Q19" s="388"/>
      <c r="R19" s="388"/>
      <c r="S19" s="388"/>
      <c r="T19" s="388"/>
    </row>
    <row r="20" spans="1:20" s="52"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20" ht="46.5" customHeight="1" x14ac:dyDescent="0.25">
      <c r="A21" s="413" t="s">
        <v>5</v>
      </c>
      <c r="B21" s="416" t="s">
        <v>219</v>
      </c>
      <c r="C21" s="417"/>
      <c r="D21" s="420" t="s">
        <v>121</v>
      </c>
      <c r="E21" s="416" t="s">
        <v>442</v>
      </c>
      <c r="F21" s="417"/>
      <c r="G21" s="416" t="s">
        <v>238</v>
      </c>
      <c r="H21" s="417"/>
      <c r="I21" s="416" t="s">
        <v>120</v>
      </c>
      <c r="J21" s="417"/>
      <c r="K21" s="420" t="s">
        <v>119</v>
      </c>
      <c r="L21" s="416" t="s">
        <v>118</v>
      </c>
      <c r="M21" s="417"/>
      <c r="N21" s="416" t="s">
        <v>438</v>
      </c>
      <c r="O21" s="417"/>
      <c r="P21" s="420" t="s">
        <v>117</v>
      </c>
      <c r="Q21" s="409" t="s">
        <v>116</v>
      </c>
      <c r="R21" s="410"/>
      <c r="S21" s="409" t="s">
        <v>115</v>
      </c>
      <c r="T21" s="411"/>
    </row>
    <row r="22" spans="1:20" ht="204.75" customHeight="1" x14ac:dyDescent="0.25">
      <c r="A22" s="414"/>
      <c r="B22" s="418"/>
      <c r="C22" s="419"/>
      <c r="D22" s="423"/>
      <c r="E22" s="418"/>
      <c r="F22" s="419"/>
      <c r="G22" s="418"/>
      <c r="H22" s="419"/>
      <c r="I22" s="418"/>
      <c r="J22" s="419"/>
      <c r="K22" s="421"/>
      <c r="L22" s="418"/>
      <c r="M22" s="419"/>
      <c r="N22" s="418"/>
      <c r="O22" s="419"/>
      <c r="P22" s="421"/>
      <c r="Q22" s="79" t="s">
        <v>114</v>
      </c>
      <c r="R22" s="79" t="s">
        <v>412</v>
      </c>
      <c r="S22" s="79" t="s">
        <v>113</v>
      </c>
      <c r="T22" s="79" t="s">
        <v>112</v>
      </c>
    </row>
    <row r="23" spans="1:20" ht="51.75" customHeight="1" x14ac:dyDescent="0.25">
      <c r="A23" s="415"/>
      <c r="B23" s="92" t="s">
        <v>110</v>
      </c>
      <c r="C23" s="92" t="s">
        <v>111</v>
      </c>
      <c r="D23" s="421"/>
      <c r="E23" s="92" t="s">
        <v>110</v>
      </c>
      <c r="F23" s="92" t="s">
        <v>111</v>
      </c>
      <c r="G23" s="92" t="s">
        <v>110</v>
      </c>
      <c r="H23" s="92" t="s">
        <v>111</v>
      </c>
      <c r="I23" s="92" t="s">
        <v>110</v>
      </c>
      <c r="J23" s="92" t="s">
        <v>111</v>
      </c>
      <c r="K23" s="92" t="s">
        <v>110</v>
      </c>
      <c r="L23" s="92" t="s">
        <v>110</v>
      </c>
      <c r="M23" s="92" t="s">
        <v>111</v>
      </c>
      <c r="N23" s="92" t="s">
        <v>110</v>
      </c>
      <c r="O23" s="92" t="s">
        <v>111</v>
      </c>
      <c r="P23" s="93" t="s">
        <v>110</v>
      </c>
      <c r="Q23" s="79" t="s">
        <v>110</v>
      </c>
      <c r="R23" s="79" t="s">
        <v>110</v>
      </c>
      <c r="S23" s="79" t="s">
        <v>110</v>
      </c>
      <c r="T23" s="79"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02"/>
      <c r="F25" s="102"/>
      <c r="G25" s="57"/>
      <c r="H25" s="57"/>
      <c r="I25" s="57"/>
      <c r="J25" s="57"/>
      <c r="K25" s="57"/>
      <c r="L25" s="57"/>
      <c r="M25" s="57"/>
      <c r="N25" s="57"/>
      <c r="O25" s="57"/>
      <c r="P25" s="57"/>
      <c r="Q25" s="57"/>
      <c r="R25" s="57"/>
      <c r="S25" s="57"/>
      <c r="T25" s="57"/>
    </row>
    <row r="26" spans="1:20" ht="18.75" x14ac:dyDescent="0.3">
      <c r="A26" s="57"/>
      <c r="B26" s="57"/>
      <c r="C26" s="57"/>
      <c r="D26" s="57"/>
      <c r="E26" s="102"/>
      <c r="F26" s="102"/>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5"/>
      <c r="R30" s="54"/>
      <c r="S30" s="95"/>
      <c r="T30" s="54"/>
    </row>
    <row r="31" spans="1:20" s="52" customFormat="1" ht="24" customHeight="1" x14ac:dyDescent="0.25">
      <c r="A31" s="56"/>
      <c r="B31" s="54"/>
      <c r="C31" s="54"/>
      <c r="D31" s="54"/>
      <c r="E31" s="54"/>
      <c r="F31" s="54"/>
      <c r="G31" s="54"/>
      <c r="H31" s="54"/>
      <c r="I31" s="54"/>
      <c r="J31" s="53"/>
      <c r="K31" s="53"/>
      <c r="L31" s="53"/>
      <c r="M31" s="55"/>
      <c r="N31" s="55"/>
      <c r="O31" s="55"/>
      <c r="P31" s="53"/>
      <c r="Q31" s="95"/>
      <c r="R31" s="54"/>
      <c r="S31" s="95"/>
      <c r="T31" s="54"/>
    </row>
    <row r="32" spans="1:20" s="52" customFormat="1" ht="24" customHeight="1" x14ac:dyDescent="0.25">
      <c r="A32" s="56"/>
      <c r="B32" s="54"/>
      <c r="C32" s="54"/>
      <c r="D32" s="54"/>
      <c r="E32" s="54"/>
      <c r="F32" s="54"/>
      <c r="G32" s="54"/>
      <c r="H32" s="54"/>
      <c r="I32" s="54"/>
      <c r="J32" s="53"/>
      <c r="K32" s="53"/>
      <c r="L32" s="53"/>
      <c r="M32" s="55"/>
      <c r="N32" s="55"/>
      <c r="O32" s="55"/>
      <c r="P32" s="53"/>
      <c r="Q32" s="95"/>
      <c r="R32" s="54"/>
      <c r="S32" s="95"/>
      <c r="T32" s="54"/>
    </row>
    <row r="33" spans="1:113" ht="35.25" customHeight="1" x14ac:dyDescent="0.25">
      <c r="A33" s="98"/>
      <c r="B33" s="98"/>
      <c r="C33" s="98"/>
      <c r="D33" s="98"/>
      <c r="E33" s="98"/>
      <c r="F33" s="98"/>
      <c r="G33" s="98"/>
      <c r="H33" s="98"/>
      <c r="I33" s="98"/>
      <c r="J33" s="98"/>
      <c r="K33" s="98"/>
      <c r="L33" s="98"/>
      <c r="M33" s="98"/>
      <c r="N33" s="98"/>
      <c r="O33" s="98"/>
      <c r="P33" s="98"/>
      <c r="Q33" s="98"/>
      <c r="R33" s="98"/>
      <c r="S33" s="98"/>
      <c r="T33" s="98"/>
    </row>
    <row r="34" spans="1:113" ht="35.25" customHeight="1" x14ac:dyDescent="0.25">
      <c r="A34" s="98"/>
      <c r="B34" s="98"/>
      <c r="C34" s="98"/>
      <c r="D34" s="98"/>
      <c r="E34" s="98"/>
      <c r="F34" s="98"/>
      <c r="G34" s="98"/>
      <c r="H34" s="98"/>
      <c r="I34" s="98"/>
      <c r="J34" s="98"/>
      <c r="K34" s="98"/>
      <c r="L34" s="98"/>
      <c r="M34" s="98"/>
      <c r="N34" s="98"/>
      <c r="O34" s="98"/>
      <c r="P34" s="98"/>
      <c r="Q34" s="98"/>
      <c r="R34" s="98"/>
      <c r="S34" s="98"/>
      <c r="T34" s="98"/>
    </row>
    <row r="35" spans="1:113" s="50" customFormat="1" ht="12.75" x14ac:dyDescent="0.2">
      <c r="B35" s="51"/>
      <c r="C35" s="51"/>
      <c r="K35" s="51"/>
    </row>
    <row r="36" spans="1:113" s="50" customFormat="1" x14ac:dyDescent="0.25">
      <c r="B36" s="48" t="s">
        <v>109</v>
      </c>
      <c r="C36" s="48"/>
      <c r="D36" s="48"/>
      <c r="E36" s="48"/>
      <c r="F36" s="48"/>
      <c r="G36" s="48"/>
      <c r="H36" s="48"/>
      <c r="I36" s="48"/>
      <c r="J36" s="48"/>
      <c r="K36" s="48"/>
      <c r="L36" s="48"/>
      <c r="M36" s="48"/>
      <c r="N36" s="48"/>
      <c r="O36" s="48"/>
      <c r="P36" s="48"/>
      <c r="Q36" s="48"/>
      <c r="R36" s="48"/>
    </row>
    <row r="37" spans="1:113" x14ac:dyDescent="0.25">
      <c r="B37" s="422" t="s">
        <v>448</v>
      </c>
      <c r="C37" s="422"/>
      <c r="D37" s="422"/>
      <c r="E37" s="422"/>
      <c r="F37" s="422"/>
      <c r="G37" s="422"/>
      <c r="H37" s="422"/>
      <c r="I37" s="422"/>
      <c r="J37" s="422"/>
      <c r="K37" s="422"/>
      <c r="L37" s="422"/>
      <c r="M37" s="422"/>
      <c r="N37" s="422"/>
      <c r="O37" s="422"/>
      <c r="P37" s="422"/>
      <c r="Q37" s="422"/>
      <c r="R37" s="42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N32" sqref="N32"/>
    </sheetView>
  </sheetViews>
  <sheetFormatPr defaultColWidth="10.7109375" defaultRowHeight="15.75" x14ac:dyDescent="0.25"/>
  <cols>
    <col min="1" max="1" width="10.7109375" style="113"/>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5.855468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1" customFormat="1" ht="18.75" customHeight="1" x14ac:dyDescent="0.3">
      <c r="A2" s="114"/>
      <c r="E2" s="17"/>
      <c r="Q2" s="15"/>
      <c r="R2" s="15"/>
      <c r="AA2" s="14" t="s">
        <v>10</v>
      </c>
    </row>
    <row r="3" spans="1:27" s="11" customFormat="1" ht="18.75" customHeight="1" x14ac:dyDescent="0.3">
      <c r="A3" s="114"/>
      <c r="E3" s="17"/>
      <c r="Q3" s="15"/>
      <c r="R3" s="15"/>
      <c r="AA3" s="14" t="s">
        <v>67</v>
      </c>
    </row>
    <row r="4" spans="1:27" s="11" customFormat="1" x14ac:dyDescent="0.2">
      <c r="A4" s="114"/>
      <c r="E4" s="16"/>
      <c r="Q4" s="15"/>
      <c r="R4" s="15"/>
    </row>
    <row r="5" spans="1:27" s="11" customFormat="1" x14ac:dyDescent="0.2">
      <c r="A5" s="385" t="str">
        <f>'1. паспорт местоположение'!A5:C5</f>
        <v>Год раскрытия информации: 2023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107"/>
      <c r="B6" s="96"/>
      <c r="C6" s="96"/>
      <c r="D6" s="96"/>
      <c r="E6" s="96"/>
      <c r="F6" s="96"/>
      <c r="G6" s="96"/>
      <c r="H6" s="96"/>
      <c r="I6" s="96"/>
      <c r="J6" s="96"/>
      <c r="K6" s="96"/>
      <c r="L6" s="96"/>
      <c r="M6" s="96"/>
      <c r="N6" s="96"/>
      <c r="O6" s="96"/>
      <c r="P6" s="96"/>
      <c r="Q6" s="96"/>
      <c r="R6" s="96"/>
      <c r="S6" s="96"/>
      <c r="T6" s="96"/>
    </row>
    <row r="7" spans="1:27" s="11" customFormat="1" ht="18.75" x14ac:dyDescent="0.2">
      <c r="A7" s="114"/>
      <c r="E7" s="389" t="s">
        <v>9</v>
      </c>
      <c r="F7" s="389"/>
      <c r="G7" s="389"/>
      <c r="H7" s="389"/>
      <c r="I7" s="389"/>
      <c r="J7" s="389"/>
      <c r="K7" s="389"/>
      <c r="L7" s="389"/>
      <c r="M7" s="389"/>
      <c r="N7" s="389"/>
      <c r="O7" s="389"/>
      <c r="P7" s="389"/>
      <c r="Q7" s="389"/>
      <c r="R7" s="389"/>
      <c r="S7" s="389"/>
      <c r="T7" s="389"/>
      <c r="U7" s="389"/>
      <c r="V7" s="389"/>
      <c r="W7" s="389"/>
      <c r="X7" s="389"/>
      <c r="Y7" s="389"/>
    </row>
    <row r="8" spans="1:27" s="11" customFormat="1" ht="18.75" x14ac:dyDescent="0.2">
      <c r="A8" s="114"/>
      <c r="E8" s="13"/>
      <c r="F8" s="13"/>
      <c r="G8" s="13"/>
      <c r="H8" s="13"/>
      <c r="I8" s="13"/>
      <c r="J8" s="13"/>
      <c r="K8" s="13"/>
      <c r="L8" s="13"/>
      <c r="M8" s="13"/>
      <c r="N8" s="13"/>
      <c r="O8" s="13"/>
      <c r="P8" s="13"/>
      <c r="Q8" s="13"/>
      <c r="R8" s="13"/>
      <c r="S8" s="12"/>
      <c r="T8" s="12"/>
      <c r="U8" s="12"/>
      <c r="V8" s="12"/>
      <c r="W8" s="12"/>
    </row>
    <row r="9" spans="1:27" s="11" customFormat="1" ht="18.75" customHeight="1" x14ac:dyDescent="0.2">
      <c r="A9" s="114"/>
      <c r="E9" s="406" t="str">
        <f>'1. паспорт местоположение'!A9</f>
        <v>АО "Россети Тюмень"</v>
      </c>
      <c r="F9" s="406"/>
      <c r="G9" s="406"/>
      <c r="H9" s="406"/>
      <c r="I9" s="406"/>
      <c r="J9" s="406"/>
      <c r="K9" s="406"/>
      <c r="L9" s="406"/>
      <c r="M9" s="406"/>
      <c r="N9" s="406"/>
      <c r="O9" s="406"/>
      <c r="P9" s="406"/>
      <c r="Q9" s="406"/>
      <c r="R9" s="406"/>
      <c r="S9" s="406"/>
      <c r="T9" s="406"/>
      <c r="U9" s="406"/>
      <c r="V9" s="406"/>
      <c r="W9" s="406"/>
      <c r="X9" s="406"/>
      <c r="Y9" s="406"/>
    </row>
    <row r="10" spans="1:27" s="11" customFormat="1" ht="18.75" customHeight="1" x14ac:dyDescent="0.2">
      <c r="A10" s="114"/>
      <c r="E10" s="386" t="s">
        <v>8</v>
      </c>
      <c r="F10" s="386"/>
      <c r="G10" s="386"/>
      <c r="H10" s="386"/>
      <c r="I10" s="386"/>
      <c r="J10" s="386"/>
      <c r="K10" s="386"/>
      <c r="L10" s="386"/>
      <c r="M10" s="386"/>
      <c r="N10" s="386"/>
      <c r="O10" s="386"/>
      <c r="P10" s="386"/>
      <c r="Q10" s="386"/>
      <c r="R10" s="386"/>
      <c r="S10" s="386"/>
      <c r="T10" s="386"/>
      <c r="U10" s="386"/>
      <c r="V10" s="386"/>
      <c r="W10" s="386"/>
      <c r="X10" s="386"/>
      <c r="Y10" s="386"/>
    </row>
    <row r="11" spans="1:27" s="11" customFormat="1" ht="18.75" x14ac:dyDescent="0.2">
      <c r="A11" s="114"/>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14"/>
      <c r="E12" s="402" t="str">
        <f>'1. паспорт местоположение'!A12</f>
        <v>J_TP1500.VL.0035</v>
      </c>
      <c r="F12" s="402"/>
      <c r="G12" s="402"/>
      <c r="H12" s="402"/>
      <c r="I12" s="402"/>
      <c r="J12" s="402"/>
      <c r="K12" s="402"/>
      <c r="L12" s="402"/>
      <c r="M12" s="402"/>
      <c r="N12" s="402"/>
      <c r="O12" s="402"/>
      <c r="P12" s="402"/>
      <c r="Q12" s="402"/>
      <c r="R12" s="402"/>
      <c r="S12" s="402"/>
      <c r="T12" s="402"/>
      <c r="U12" s="402"/>
      <c r="V12" s="402"/>
      <c r="W12" s="402"/>
      <c r="X12" s="402"/>
      <c r="Y12" s="402"/>
    </row>
    <row r="13" spans="1:27" s="11" customFormat="1" ht="18.75" customHeight="1" x14ac:dyDescent="0.2">
      <c r="A13" s="114"/>
      <c r="E13" s="386" t="s">
        <v>7</v>
      </c>
      <c r="F13" s="386"/>
      <c r="G13" s="386"/>
      <c r="H13" s="386"/>
      <c r="I13" s="386"/>
      <c r="J13" s="386"/>
      <c r="K13" s="386"/>
      <c r="L13" s="386"/>
      <c r="M13" s="386"/>
      <c r="N13" s="386"/>
      <c r="O13" s="386"/>
      <c r="P13" s="386"/>
      <c r="Q13" s="386"/>
      <c r="R13" s="386"/>
      <c r="S13" s="386"/>
      <c r="T13" s="386"/>
      <c r="U13" s="386"/>
      <c r="V13" s="386"/>
      <c r="W13" s="386"/>
      <c r="X13" s="386"/>
      <c r="Y13" s="386"/>
    </row>
    <row r="14" spans="1:27" s="8" customFormat="1" ht="15.75" customHeight="1" x14ac:dyDescent="0.2">
      <c r="A14" s="115"/>
      <c r="E14" s="9"/>
      <c r="F14" s="9"/>
      <c r="G14" s="9"/>
      <c r="H14" s="9"/>
      <c r="I14" s="9"/>
      <c r="J14" s="9"/>
      <c r="K14" s="9"/>
      <c r="L14" s="9"/>
      <c r="M14" s="9"/>
      <c r="N14" s="9"/>
      <c r="O14" s="9"/>
      <c r="P14" s="9"/>
      <c r="Q14" s="9"/>
      <c r="R14" s="9"/>
      <c r="S14" s="9"/>
      <c r="T14" s="9"/>
      <c r="U14" s="9"/>
      <c r="V14" s="9"/>
      <c r="W14" s="9"/>
    </row>
    <row r="15" spans="1:27" s="2" customFormat="1" ht="42" customHeight="1" x14ac:dyDescent="0.2">
      <c r="A15" s="116"/>
      <c r="E15" s="392"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92"/>
      <c r="G15" s="392"/>
      <c r="H15" s="392"/>
      <c r="I15" s="392"/>
      <c r="J15" s="392"/>
      <c r="K15" s="392"/>
      <c r="L15" s="392"/>
      <c r="M15" s="392"/>
      <c r="N15" s="392"/>
      <c r="O15" s="392"/>
      <c r="P15" s="392"/>
      <c r="Q15" s="392"/>
      <c r="R15" s="392"/>
      <c r="S15" s="392"/>
      <c r="T15" s="392"/>
      <c r="U15" s="392"/>
      <c r="V15" s="392"/>
      <c r="W15" s="392"/>
      <c r="X15" s="392"/>
      <c r="Y15" s="392"/>
    </row>
    <row r="16" spans="1:27" s="2" customFormat="1" ht="15" customHeight="1" x14ac:dyDescent="0.2">
      <c r="A16" s="116"/>
      <c r="E16" s="386" t="s">
        <v>6</v>
      </c>
      <c r="F16" s="386"/>
      <c r="G16" s="386"/>
      <c r="H16" s="386"/>
      <c r="I16" s="386"/>
      <c r="J16" s="386"/>
      <c r="K16" s="386"/>
      <c r="L16" s="386"/>
      <c r="M16" s="386"/>
      <c r="N16" s="386"/>
      <c r="O16" s="386"/>
      <c r="P16" s="386"/>
      <c r="Q16" s="386"/>
      <c r="R16" s="386"/>
      <c r="S16" s="386"/>
      <c r="T16" s="386"/>
      <c r="U16" s="386"/>
      <c r="V16" s="386"/>
      <c r="W16" s="386"/>
      <c r="X16" s="386"/>
      <c r="Y16" s="386"/>
    </row>
    <row r="17" spans="1:27" s="2" customFormat="1" ht="15" customHeight="1" x14ac:dyDescent="0.2">
      <c r="A17" s="116"/>
      <c r="E17" s="3"/>
      <c r="F17" s="3"/>
      <c r="G17" s="3"/>
      <c r="H17" s="3"/>
      <c r="I17" s="3"/>
      <c r="J17" s="3"/>
      <c r="K17" s="3"/>
      <c r="L17" s="3"/>
      <c r="M17" s="3"/>
      <c r="N17" s="3"/>
      <c r="O17" s="3"/>
      <c r="P17" s="3"/>
      <c r="Q17" s="3"/>
      <c r="R17" s="3"/>
      <c r="S17" s="3"/>
      <c r="T17" s="3"/>
      <c r="U17" s="3"/>
      <c r="V17" s="3"/>
      <c r="W17" s="3"/>
    </row>
    <row r="18" spans="1:27" s="2" customFormat="1" ht="15" customHeight="1" x14ac:dyDescent="0.2">
      <c r="A18" s="116"/>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415</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2" customFormat="1" ht="21" customHeight="1" x14ac:dyDescent="0.25">
      <c r="A20" s="117"/>
    </row>
    <row r="21" spans="1:27" ht="15.75" customHeight="1" x14ac:dyDescent="0.25">
      <c r="A21" s="424" t="s">
        <v>5</v>
      </c>
      <c r="B21" s="426" t="s">
        <v>422</v>
      </c>
      <c r="C21" s="427"/>
      <c r="D21" s="426" t="s">
        <v>424</v>
      </c>
      <c r="E21" s="427"/>
      <c r="F21" s="409" t="s">
        <v>93</v>
      </c>
      <c r="G21" s="411"/>
      <c r="H21" s="411"/>
      <c r="I21" s="410"/>
      <c r="J21" s="424" t="s">
        <v>425</v>
      </c>
      <c r="K21" s="426" t="s">
        <v>426</v>
      </c>
      <c r="L21" s="427"/>
      <c r="M21" s="426" t="s">
        <v>427</v>
      </c>
      <c r="N21" s="427"/>
      <c r="O21" s="426" t="s">
        <v>414</v>
      </c>
      <c r="P21" s="427"/>
      <c r="Q21" s="426" t="s">
        <v>126</v>
      </c>
      <c r="R21" s="427"/>
      <c r="S21" s="424" t="s">
        <v>125</v>
      </c>
      <c r="T21" s="424" t="s">
        <v>428</v>
      </c>
      <c r="U21" s="424" t="s">
        <v>423</v>
      </c>
      <c r="V21" s="426" t="s">
        <v>124</v>
      </c>
      <c r="W21" s="427"/>
      <c r="X21" s="409" t="s">
        <v>116</v>
      </c>
      <c r="Y21" s="411"/>
      <c r="Z21" s="409" t="s">
        <v>115</v>
      </c>
      <c r="AA21" s="411"/>
    </row>
    <row r="22" spans="1:27" ht="216" customHeight="1" x14ac:dyDescent="0.25">
      <c r="A22" s="430"/>
      <c r="B22" s="428"/>
      <c r="C22" s="429"/>
      <c r="D22" s="428"/>
      <c r="E22" s="429"/>
      <c r="F22" s="409" t="s">
        <v>123</v>
      </c>
      <c r="G22" s="410"/>
      <c r="H22" s="409" t="s">
        <v>122</v>
      </c>
      <c r="I22" s="410"/>
      <c r="J22" s="425"/>
      <c r="K22" s="428"/>
      <c r="L22" s="429"/>
      <c r="M22" s="428"/>
      <c r="N22" s="429"/>
      <c r="O22" s="428"/>
      <c r="P22" s="429"/>
      <c r="Q22" s="428"/>
      <c r="R22" s="429"/>
      <c r="S22" s="425"/>
      <c r="T22" s="425"/>
      <c r="U22" s="425"/>
      <c r="V22" s="428"/>
      <c r="W22" s="429"/>
      <c r="X22" s="79" t="s">
        <v>114</v>
      </c>
      <c r="Y22" s="79" t="s">
        <v>412</v>
      </c>
      <c r="Z22" s="79" t="s">
        <v>113</v>
      </c>
      <c r="AA22" s="79" t="s">
        <v>112</v>
      </c>
    </row>
    <row r="23" spans="1:27" ht="60" customHeight="1" x14ac:dyDescent="0.25">
      <c r="A23" s="425"/>
      <c r="B23" s="90" t="s">
        <v>110</v>
      </c>
      <c r="C23" s="90"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126" x14ac:dyDescent="0.25">
      <c r="A25" s="110">
        <v>1</v>
      </c>
      <c r="B25" s="109" t="s">
        <v>463</v>
      </c>
      <c r="C25" s="109" t="s">
        <v>463</v>
      </c>
      <c r="D25" s="109" t="s">
        <v>463</v>
      </c>
      <c r="E25" s="109" t="s">
        <v>463</v>
      </c>
      <c r="F25" s="110">
        <v>110</v>
      </c>
      <c r="G25" s="110">
        <v>110</v>
      </c>
      <c r="H25" s="110">
        <v>110</v>
      </c>
      <c r="I25" s="110">
        <v>110</v>
      </c>
      <c r="J25" s="111" t="s">
        <v>464</v>
      </c>
      <c r="K25" s="111" t="s">
        <v>63</v>
      </c>
      <c r="L25" s="111" t="s">
        <v>63</v>
      </c>
      <c r="M25" s="111" t="s">
        <v>465</v>
      </c>
      <c r="N25" s="111" t="s">
        <v>651</v>
      </c>
      <c r="O25" s="112" t="s">
        <v>455</v>
      </c>
      <c r="P25" s="112" t="s">
        <v>455</v>
      </c>
      <c r="Q25" s="112">
        <v>47</v>
      </c>
      <c r="R25" s="112">
        <v>47</v>
      </c>
      <c r="S25" s="111" t="s">
        <v>458</v>
      </c>
      <c r="T25" s="111" t="s">
        <v>466</v>
      </c>
      <c r="U25" s="111" t="s">
        <v>62</v>
      </c>
      <c r="V25" s="111" t="s">
        <v>457</v>
      </c>
      <c r="W25" s="111" t="s">
        <v>457</v>
      </c>
      <c r="X25" s="110" t="s">
        <v>483</v>
      </c>
      <c r="Y25" s="110" t="s">
        <v>484</v>
      </c>
      <c r="Z25" s="110"/>
      <c r="AA25" s="110"/>
    </row>
    <row r="26" spans="1:27" s="50" customFormat="1" ht="12.75" x14ac:dyDescent="0.2">
      <c r="A26" s="118"/>
      <c r="B26" s="51"/>
      <c r="C26"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2023 год</v>
      </c>
      <c r="B5" s="385"/>
      <c r="C5" s="38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89" t="s">
        <v>9</v>
      </c>
      <c r="B7" s="389"/>
      <c r="C7" s="389"/>
      <c r="D7" s="12"/>
      <c r="E7" s="12"/>
      <c r="F7" s="12"/>
      <c r="G7" s="12"/>
      <c r="H7" s="12"/>
      <c r="I7" s="12"/>
      <c r="J7" s="12"/>
      <c r="K7" s="12"/>
      <c r="L7" s="12"/>
      <c r="M7" s="12"/>
      <c r="N7" s="12"/>
      <c r="O7" s="12"/>
      <c r="P7" s="12"/>
      <c r="Q7" s="12"/>
      <c r="R7" s="12"/>
      <c r="S7" s="12"/>
      <c r="T7" s="12"/>
      <c r="U7" s="12"/>
    </row>
    <row r="8" spans="1:29" s="11" customFormat="1" ht="18.75" x14ac:dyDescent="0.2">
      <c r="A8" s="389"/>
      <c r="B8" s="389"/>
      <c r="C8" s="389"/>
      <c r="D8" s="13"/>
      <c r="E8" s="13"/>
      <c r="F8" s="13"/>
      <c r="G8" s="13"/>
      <c r="H8" s="12"/>
      <c r="I8" s="12"/>
      <c r="J8" s="12"/>
      <c r="K8" s="12"/>
      <c r="L8" s="12"/>
      <c r="M8" s="12"/>
      <c r="N8" s="12"/>
      <c r="O8" s="12"/>
      <c r="P8" s="12"/>
      <c r="Q8" s="12"/>
      <c r="R8" s="12"/>
      <c r="S8" s="12"/>
      <c r="T8" s="12"/>
      <c r="U8" s="12"/>
    </row>
    <row r="9" spans="1:29" s="11" customFormat="1" ht="18.75" x14ac:dyDescent="0.2">
      <c r="A9" s="406" t="str">
        <f>'1. паспорт местоположение'!A9:C9</f>
        <v>АО "Россети Тюмень"</v>
      </c>
      <c r="B9" s="406"/>
      <c r="C9" s="406"/>
      <c r="D9" s="7"/>
      <c r="E9" s="7"/>
      <c r="F9" s="7"/>
      <c r="G9" s="7"/>
      <c r="H9" s="12"/>
      <c r="I9" s="12"/>
      <c r="J9" s="12"/>
      <c r="K9" s="12"/>
      <c r="L9" s="12"/>
      <c r="M9" s="12"/>
      <c r="N9" s="12"/>
      <c r="O9" s="12"/>
      <c r="P9" s="12"/>
      <c r="Q9" s="12"/>
      <c r="R9" s="12"/>
      <c r="S9" s="12"/>
      <c r="T9" s="12"/>
      <c r="U9" s="12"/>
    </row>
    <row r="10" spans="1:29" s="11" customFormat="1" ht="18.75" x14ac:dyDescent="0.2">
      <c r="A10" s="386" t="s">
        <v>8</v>
      </c>
      <c r="B10" s="386"/>
      <c r="C10" s="386"/>
      <c r="D10" s="5"/>
      <c r="E10" s="5"/>
      <c r="F10" s="5"/>
      <c r="G10" s="5"/>
      <c r="H10" s="12"/>
      <c r="I10" s="12"/>
      <c r="J10" s="12"/>
      <c r="K10" s="12"/>
      <c r="L10" s="12"/>
      <c r="M10" s="12"/>
      <c r="N10" s="12"/>
      <c r="O10" s="12"/>
      <c r="P10" s="12"/>
      <c r="Q10" s="12"/>
      <c r="R10" s="12"/>
      <c r="S10" s="12"/>
      <c r="T10" s="12"/>
      <c r="U10" s="12"/>
    </row>
    <row r="11" spans="1:29" s="11" customFormat="1" ht="18.75" x14ac:dyDescent="0.2">
      <c r="A11" s="389"/>
      <c r="B11" s="389"/>
      <c r="C11" s="389"/>
      <c r="D11" s="13"/>
      <c r="E11" s="13"/>
      <c r="F11" s="13"/>
      <c r="G11" s="13"/>
      <c r="H11" s="12"/>
      <c r="I11" s="12"/>
      <c r="J11" s="12"/>
      <c r="K11" s="12"/>
      <c r="L11" s="12"/>
      <c r="M11" s="12"/>
      <c r="N11" s="12"/>
      <c r="O11" s="12"/>
      <c r="P11" s="12"/>
      <c r="Q11" s="12"/>
      <c r="R11" s="12"/>
      <c r="S11" s="12"/>
      <c r="T11" s="12"/>
      <c r="U11" s="12"/>
    </row>
    <row r="12" spans="1:29" s="11" customFormat="1" ht="18.75" x14ac:dyDescent="0.2">
      <c r="A12" s="402" t="str">
        <f>'1. паспорт местоположение'!A12:C12</f>
        <v>J_TP1500.VL.0035</v>
      </c>
      <c r="B12" s="402"/>
      <c r="C12" s="402"/>
      <c r="D12" s="7"/>
      <c r="E12" s="7"/>
      <c r="F12" s="7"/>
      <c r="G12" s="7"/>
      <c r="H12" s="12"/>
      <c r="I12" s="12"/>
      <c r="J12" s="12"/>
      <c r="K12" s="12"/>
      <c r="L12" s="12"/>
      <c r="M12" s="12"/>
      <c r="N12" s="12"/>
      <c r="O12" s="12"/>
      <c r="P12" s="12"/>
      <c r="Q12" s="12"/>
      <c r="R12" s="12"/>
      <c r="S12" s="12"/>
      <c r="T12" s="12"/>
      <c r="U12" s="12"/>
    </row>
    <row r="13" spans="1:29" s="11" customFormat="1" ht="18.75" x14ac:dyDescent="0.2">
      <c r="A13" s="386" t="s">
        <v>7</v>
      </c>
      <c r="B13" s="386"/>
      <c r="C13" s="3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5"/>
      <c r="B14" s="405"/>
      <c r="C14" s="405"/>
      <c r="D14" s="9"/>
      <c r="E14" s="9"/>
      <c r="F14" s="9"/>
      <c r="G14" s="9"/>
      <c r="H14" s="9"/>
      <c r="I14" s="9"/>
      <c r="J14" s="9"/>
      <c r="K14" s="9"/>
      <c r="L14" s="9"/>
      <c r="M14" s="9"/>
      <c r="N14" s="9"/>
      <c r="O14" s="9"/>
      <c r="P14" s="9"/>
      <c r="Q14" s="9"/>
      <c r="R14" s="9"/>
      <c r="S14" s="9"/>
      <c r="T14" s="9"/>
      <c r="U14" s="9"/>
    </row>
    <row r="15" spans="1:29" s="2" customFormat="1" ht="51.75" customHeight="1" x14ac:dyDescent="0.2">
      <c r="A15" s="39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92"/>
      <c r="C15" s="392"/>
      <c r="D15" s="7"/>
      <c r="E15" s="7"/>
      <c r="F15" s="7"/>
      <c r="G15" s="7"/>
      <c r="H15" s="7"/>
      <c r="I15" s="7"/>
      <c r="J15" s="7"/>
      <c r="K15" s="7"/>
      <c r="L15" s="7"/>
      <c r="M15" s="7"/>
      <c r="N15" s="7"/>
      <c r="O15" s="7"/>
      <c r="P15" s="7"/>
      <c r="Q15" s="7"/>
      <c r="R15" s="7"/>
      <c r="S15" s="7"/>
      <c r="T15" s="7"/>
      <c r="U15" s="7"/>
    </row>
    <row r="16" spans="1:29" s="2" customFormat="1" ht="15" customHeight="1" x14ac:dyDescent="0.2">
      <c r="A16" s="386" t="s">
        <v>6</v>
      </c>
      <c r="B16" s="386"/>
      <c r="C16" s="386"/>
      <c r="D16" s="5"/>
      <c r="E16" s="5"/>
      <c r="F16" s="5"/>
      <c r="G16" s="5"/>
      <c r="H16" s="5"/>
      <c r="I16" s="5"/>
      <c r="J16" s="5"/>
      <c r="K16" s="5"/>
      <c r="L16" s="5"/>
      <c r="M16" s="5"/>
      <c r="N16" s="5"/>
      <c r="O16" s="5"/>
      <c r="P16" s="5"/>
      <c r="Q16" s="5"/>
      <c r="R16" s="5"/>
      <c r="S16" s="5"/>
      <c r="T16" s="5"/>
      <c r="U16" s="5"/>
    </row>
    <row r="17" spans="1:21" s="2" customFormat="1" ht="15" customHeight="1" x14ac:dyDescent="0.2">
      <c r="A17" s="403"/>
      <c r="B17" s="403"/>
      <c r="C17" s="403"/>
      <c r="D17" s="3"/>
      <c r="E17" s="3"/>
      <c r="F17" s="3"/>
      <c r="G17" s="3"/>
      <c r="H17" s="3"/>
      <c r="I17" s="3"/>
      <c r="J17" s="3"/>
      <c r="K17" s="3"/>
      <c r="L17" s="3"/>
      <c r="M17" s="3"/>
      <c r="N17" s="3"/>
      <c r="O17" s="3"/>
      <c r="P17" s="3"/>
      <c r="Q17" s="3"/>
      <c r="R17" s="3"/>
    </row>
    <row r="18" spans="1:21" s="2" customFormat="1" ht="27.75" customHeight="1" x14ac:dyDescent="0.2">
      <c r="A18" s="387" t="s">
        <v>407</v>
      </c>
      <c r="B18" s="387"/>
      <c r="C18" s="3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9.25" customHeight="1" x14ac:dyDescent="0.2">
      <c r="A22" s="23" t="s">
        <v>64</v>
      </c>
      <c r="B22" s="29" t="s">
        <v>420</v>
      </c>
      <c r="C22" s="135" t="s">
        <v>487</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357" t="s">
        <v>486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440</v>
      </c>
      <c r="C24" s="31" t="s">
        <v>463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441</v>
      </c>
      <c r="C25" s="108" t="s">
        <v>482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226</v>
      </c>
      <c r="C26" s="31" t="s">
        <v>459</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421</v>
      </c>
      <c r="C27" s="31" t="s">
        <v>478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08">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0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1" t="s">
        <v>569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60" zoomScaleNormal="80" workbookViewId="0">
      <selection activeCell="A12" sqref="A12:Z12"/>
    </sheetView>
  </sheetViews>
  <sheetFormatPr defaultColWidth="9.140625"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4" width="17.7109375" style="121" customWidth="1"/>
    <col min="25" max="25" width="12.28515625" style="121" customWidth="1"/>
    <col min="26" max="26" width="21.85546875" style="121" bestFit="1" customWidth="1"/>
    <col min="27" max="16384" width="9.140625" style="121"/>
  </cols>
  <sheetData>
    <row r="1" spans="1:28" customFormat="1" ht="18.75" x14ac:dyDescent="0.25">
      <c r="Z1" s="33" t="s">
        <v>68</v>
      </c>
    </row>
    <row r="2" spans="1:28" customFormat="1" ht="18.75" x14ac:dyDescent="0.3">
      <c r="Z2" s="14" t="s">
        <v>10</v>
      </c>
    </row>
    <row r="3" spans="1:28" customFormat="1" ht="18.75" x14ac:dyDescent="0.3">
      <c r="Z3" s="14" t="s">
        <v>67</v>
      </c>
    </row>
    <row r="4" spans="1:28" customFormat="1"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5" spans="1:28" customFormat="1" x14ac:dyDescent="0.25"/>
    <row r="6" spans="1:28" customFormat="1"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89"/>
      <c r="AB6" s="89"/>
    </row>
    <row r="7" spans="1:28" customFormat="1"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89"/>
      <c r="AB7" s="89"/>
    </row>
    <row r="8" spans="1:28" customFormat="1"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7"/>
      <c r="AB8" s="7"/>
    </row>
    <row r="9" spans="1:28" customFormat="1" ht="15.75"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85"/>
      <c r="AB9" s="85"/>
    </row>
    <row r="10" spans="1:28" customFormat="1"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89"/>
      <c r="AB10" s="89"/>
    </row>
    <row r="11" spans="1:28" customFormat="1" x14ac:dyDescent="0.25">
      <c r="A11" s="444" t="str">
        <f>'1. паспорт местоположение'!A12:C12</f>
        <v>J_TP1500.VL.0035</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7"/>
      <c r="AB11" s="7"/>
    </row>
    <row r="12" spans="1:28" customFormat="1" ht="15.75"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85"/>
      <c r="AB12" s="85"/>
    </row>
    <row r="13" spans="1:28" customFormat="1"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0"/>
      <c r="AB13" s="10"/>
    </row>
    <row r="14" spans="1:28" customFormat="1" x14ac:dyDescent="0.25">
      <c r="A14" s="444"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7"/>
      <c r="AB14" s="7"/>
    </row>
    <row r="15" spans="1:28" customFormat="1" ht="15.75"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85"/>
      <c r="AB15" s="85"/>
    </row>
    <row r="16" spans="1:28" customFormat="1"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349"/>
      <c r="AB16" s="349"/>
    </row>
    <row r="17" spans="1:28" customFormat="1"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349"/>
      <c r="AB17" s="349"/>
    </row>
    <row r="18" spans="1:28" customForma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349"/>
      <c r="AB18" s="349"/>
    </row>
    <row r="19" spans="1:28" customFormat="1"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349"/>
      <c r="AB19" s="349"/>
    </row>
    <row r="20" spans="1:2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350"/>
      <c r="AB20" s="350"/>
    </row>
    <row r="21" spans="1:28" customFormat="1" x14ac:dyDescent="0.25">
      <c r="A21" s="431"/>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350"/>
      <c r="AB21" s="350"/>
    </row>
    <row r="22" spans="1:28" customFormat="1" x14ac:dyDescent="0.25">
      <c r="A22" s="432" t="s">
        <v>439</v>
      </c>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351"/>
      <c r="AB22" s="351"/>
    </row>
    <row r="23" spans="1:28" customFormat="1" ht="32.25" customHeight="1" x14ac:dyDescent="0.25">
      <c r="A23" s="434" t="s">
        <v>303</v>
      </c>
      <c r="B23" s="435"/>
      <c r="C23" s="435"/>
      <c r="D23" s="435"/>
      <c r="E23" s="435"/>
      <c r="F23" s="435"/>
      <c r="G23" s="435"/>
      <c r="H23" s="435"/>
      <c r="I23" s="435"/>
      <c r="J23" s="435"/>
      <c r="K23" s="435"/>
      <c r="L23" s="436"/>
      <c r="M23" s="443" t="s">
        <v>304</v>
      </c>
      <c r="N23" s="443"/>
      <c r="O23" s="443"/>
      <c r="P23" s="443"/>
      <c r="Q23" s="443"/>
      <c r="R23" s="443"/>
      <c r="S23" s="443"/>
      <c r="T23" s="443"/>
      <c r="U23" s="443"/>
      <c r="V23" s="443"/>
      <c r="W23" s="443"/>
      <c r="X23" s="443"/>
      <c r="Y23" s="443"/>
      <c r="Z23" s="443"/>
    </row>
    <row r="24" spans="1:28" customFormat="1" ht="151.5" customHeight="1" x14ac:dyDescent="0.25">
      <c r="A24" s="344" t="s">
        <v>229</v>
      </c>
      <c r="B24" s="345" t="s">
        <v>236</v>
      </c>
      <c r="C24" s="344" t="s">
        <v>637</v>
      </c>
      <c r="D24" s="344" t="s">
        <v>638</v>
      </c>
      <c r="E24" s="344" t="s">
        <v>299</v>
      </c>
      <c r="F24" s="344" t="s">
        <v>301</v>
      </c>
      <c r="G24" s="344" t="s">
        <v>300</v>
      </c>
      <c r="H24" s="344" t="s">
        <v>230</v>
      </c>
      <c r="I24" s="344" t="s">
        <v>639</v>
      </c>
      <c r="J24" s="344" t="s">
        <v>640</v>
      </c>
      <c r="K24" s="345" t="s">
        <v>235</v>
      </c>
      <c r="L24" s="345" t="s">
        <v>231</v>
      </c>
      <c r="M24" s="346" t="s">
        <v>641</v>
      </c>
      <c r="N24" s="345" t="s">
        <v>642</v>
      </c>
      <c r="O24" s="344" t="s">
        <v>643</v>
      </c>
      <c r="P24" s="344" t="s">
        <v>241</v>
      </c>
      <c r="Q24" s="344" t="s">
        <v>240</v>
      </c>
      <c r="R24" s="344" t="s">
        <v>230</v>
      </c>
      <c r="S24" s="344" t="s">
        <v>644</v>
      </c>
      <c r="T24" s="344" t="s">
        <v>645</v>
      </c>
      <c r="U24" s="344" t="s">
        <v>298</v>
      </c>
      <c r="V24" s="344" t="s">
        <v>240</v>
      </c>
      <c r="W24" s="347" t="s">
        <v>234</v>
      </c>
      <c r="X24" s="347" t="s">
        <v>244</v>
      </c>
      <c r="Y24" s="347" t="s">
        <v>245</v>
      </c>
      <c r="Z24" s="348" t="s">
        <v>242</v>
      </c>
    </row>
    <row r="25" spans="1:28" customFormat="1" ht="16.5" customHeight="1" x14ac:dyDescent="0.25">
      <c r="A25" s="344">
        <v>1</v>
      </c>
      <c r="B25" s="345">
        <v>2</v>
      </c>
      <c r="C25" s="344">
        <v>3</v>
      </c>
      <c r="D25" s="345">
        <v>4</v>
      </c>
      <c r="E25" s="344">
        <v>5</v>
      </c>
      <c r="F25" s="345">
        <v>6</v>
      </c>
      <c r="G25" s="344">
        <v>7</v>
      </c>
      <c r="H25" s="345">
        <v>8</v>
      </c>
      <c r="I25" s="344">
        <v>9</v>
      </c>
      <c r="J25" s="345">
        <v>10</v>
      </c>
      <c r="K25" s="344">
        <v>11</v>
      </c>
      <c r="L25" s="345">
        <v>12</v>
      </c>
      <c r="M25" s="344">
        <v>13</v>
      </c>
      <c r="N25" s="345">
        <v>14</v>
      </c>
      <c r="O25" s="344">
        <v>15</v>
      </c>
      <c r="P25" s="345">
        <v>16</v>
      </c>
      <c r="Q25" s="344">
        <v>17</v>
      </c>
      <c r="R25" s="345">
        <v>18</v>
      </c>
      <c r="S25" s="344">
        <v>19</v>
      </c>
      <c r="T25" s="345">
        <v>20</v>
      </c>
      <c r="U25" s="344">
        <v>21</v>
      </c>
      <c r="V25" s="345">
        <v>22</v>
      </c>
      <c r="W25" s="344">
        <v>23</v>
      </c>
      <c r="X25" s="345">
        <v>24</v>
      </c>
      <c r="Y25" s="344">
        <v>25</v>
      </c>
      <c r="Z25" s="345">
        <v>26</v>
      </c>
    </row>
    <row r="26" spans="1:28" ht="45.75" customHeight="1" x14ac:dyDescent="0.25">
      <c r="A26" s="123" t="s">
        <v>291</v>
      </c>
      <c r="B26" s="123"/>
      <c r="C26" s="124" t="s">
        <v>292</v>
      </c>
      <c r="D26" s="124" t="s">
        <v>293</v>
      </c>
      <c r="E26" s="124" t="s">
        <v>294</v>
      </c>
      <c r="F26" s="124" t="s">
        <v>237</v>
      </c>
      <c r="G26" s="124" t="s">
        <v>295</v>
      </c>
      <c r="H26" s="124" t="s">
        <v>230</v>
      </c>
      <c r="I26" s="124" t="s">
        <v>296</v>
      </c>
      <c r="J26" s="124" t="s">
        <v>297</v>
      </c>
      <c r="K26" s="125"/>
      <c r="L26" s="124" t="s">
        <v>232</v>
      </c>
      <c r="M26" s="126" t="s">
        <v>239</v>
      </c>
      <c r="N26" s="125"/>
      <c r="O26" s="125"/>
      <c r="P26" s="125"/>
      <c r="Q26" s="125"/>
      <c r="R26" s="125"/>
      <c r="S26" s="125"/>
      <c r="T26" s="125"/>
      <c r="U26" s="125"/>
      <c r="V26" s="125"/>
      <c r="W26" s="125"/>
      <c r="X26" s="125"/>
      <c r="Y26" s="77"/>
      <c r="Z26" s="132" t="s">
        <v>243</v>
      </c>
    </row>
    <row r="27" spans="1:28" ht="68.25" customHeight="1" x14ac:dyDescent="0.25">
      <c r="A27" s="123"/>
      <c r="B27" s="437" t="s">
        <v>468</v>
      </c>
      <c r="C27" s="124">
        <v>0.53</v>
      </c>
      <c r="D27" s="124">
        <v>15</v>
      </c>
      <c r="E27" s="127"/>
      <c r="F27" s="128">
        <f>C27*D27</f>
        <v>7.95</v>
      </c>
      <c r="G27" s="124"/>
      <c r="H27" s="124">
        <v>226773</v>
      </c>
      <c r="I27" s="129">
        <f>F27/H27</f>
        <v>3.5057083515233296E-5</v>
      </c>
      <c r="J27" s="129">
        <f>D27/H27</f>
        <v>6.6145440594779801E-5</v>
      </c>
      <c r="K27" s="125"/>
      <c r="L27" s="124"/>
      <c r="M27" s="440">
        <v>2021</v>
      </c>
      <c r="N27" s="124">
        <v>0.4</v>
      </c>
      <c r="O27" s="124">
        <v>10</v>
      </c>
      <c r="P27" s="124"/>
      <c r="Q27" s="124">
        <f>O27*N27</f>
        <v>4</v>
      </c>
      <c r="R27" s="124">
        <v>226773</v>
      </c>
      <c r="S27" s="130">
        <f>Q27/R27</f>
        <v>1.7638784158607947E-5</v>
      </c>
      <c r="T27" s="130">
        <f>O27/R27</f>
        <v>4.4096960396519865E-5</v>
      </c>
      <c r="U27" s="131"/>
      <c r="V27" s="131"/>
      <c r="W27" s="130">
        <f>S27-I27</f>
        <v>-1.741829935662535E-5</v>
      </c>
      <c r="X27" s="130">
        <f>T27-J27</f>
        <v>-2.2048480198259936E-5</v>
      </c>
      <c r="Y27" s="125"/>
      <c r="Z27" s="125"/>
    </row>
    <row r="28" spans="1:28" ht="20.25" customHeight="1" x14ac:dyDescent="0.25">
      <c r="A28" s="440">
        <v>2017</v>
      </c>
      <c r="B28" s="438"/>
      <c r="C28" s="124"/>
      <c r="D28" s="124"/>
      <c r="E28" s="124"/>
      <c r="F28" s="124"/>
      <c r="G28" s="124"/>
      <c r="H28" s="124"/>
      <c r="I28" s="124"/>
      <c r="J28" s="124"/>
      <c r="K28" s="125"/>
      <c r="L28" s="124"/>
      <c r="M28" s="441"/>
      <c r="N28" s="125"/>
      <c r="O28" s="125"/>
      <c r="P28" s="125"/>
      <c r="Q28" s="125"/>
      <c r="R28" s="125"/>
      <c r="S28" s="125"/>
      <c r="T28" s="125"/>
      <c r="U28" s="124"/>
      <c r="V28" s="124"/>
      <c r="W28" s="124"/>
      <c r="X28" s="124"/>
      <c r="Y28" s="124"/>
      <c r="Z28" s="124"/>
    </row>
    <row r="29" spans="1:28" x14ac:dyDescent="0.25">
      <c r="A29" s="441"/>
      <c r="B29" s="438"/>
      <c r="C29" s="124"/>
      <c r="D29" s="124"/>
      <c r="E29" s="124"/>
      <c r="F29" s="124"/>
      <c r="G29" s="124"/>
      <c r="H29" s="124"/>
      <c r="I29" s="124"/>
      <c r="J29" s="124"/>
      <c r="K29" s="124"/>
      <c r="L29" s="124"/>
      <c r="M29" s="441"/>
      <c r="N29" s="124"/>
      <c r="O29" s="124"/>
      <c r="P29" s="124"/>
      <c r="Q29" s="124"/>
      <c r="R29" s="124"/>
      <c r="S29" s="124"/>
      <c r="T29" s="124"/>
      <c r="U29" s="124"/>
      <c r="V29" s="124"/>
      <c r="W29" s="124"/>
      <c r="X29" s="124"/>
      <c r="Y29" s="125"/>
      <c r="Z29" s="125"/>
    </row>
    <row r="30" spans="1:28" x14ac:dyDescent="0.25">
      <c r="A30" s="442"/>
      <c r="B30" s="438"/>
      <c r="C30" s="124"/>
      <c r="D30" s="124"/>
      <c r="E30" s="124"/>
      <c r="F30" s="124"/>
      <c r="G30" s="124"/>
      <c r="H30" s="124"/>
      <c r="I30" s="124"/>
      <c r="J30" s="124"/>
      <c r="K30" s="124"/>
      <c r="L30" s="124"/>
      <c r="M30" s="441"/>
      <c r="N30" s="124"/>
      <c r="O30" s="124"/>
      <c r="P30" s="124"/>
      <c r="Q30" s="124"/>
      <c r="R30" s="124"/>
      <c r="S30" s="124"/>
      <c r="T30" s="124"/>
      <c r="U30" s="124"/>
      <c r="V30" s="124"/>
      <c r="W30" s="124"/>
      <c r="X30" s="124"/>
      <c r="Y30" s="125"/>
      <c r="Z30" s="125"/>
    </row>
    <row r="31" spans="1:28" x14ac:dyDescent="0.25">
      <c r="A31" s="124">
        <v>2016</v>
      </c>
      <c r="B31" s="438"/>
      <c r="C31" s="124"/>
      <c r="D31" s="124"/>
      <c r="E31" s="124"/>
      <c r="F31" s="124"/>
      <c r="G31" s="124"/>
      <c r="H31" s="124"/>
      <c r="I31" s="124"/>
      <c r="J31" s="124"/>
      <c r="K31" s="124"/>
      <c r="L31" s="124"/>
      <c r="M31" s="441"/>
      <c r="N31" s="124"/>
      <c r="O31" s="124"/>
      <c r="P31" s="124"/>
      <c r="Q31" s="124"/>
      <c r="R31" s="124"/>
      <c r="S31" s="124"/>
      <c r="T31" s="124"/>
      <c r="U31" s="124"/>
      <c r="V31" s="124"/>
      <c r="W31" s="124"/>
      <c r="X31" s="124"/>
      <c r="Y31" s="125"/>
      <c r="Z31" s="125"/>
    </row>
    <row r="32" spans="1:28" x14ac:dyDescent="0.25">
      <c r="A32" s="124">
        <v>2015</v>
      </c>
      <c r="B32" s="439"/>
      <c r="C32" s="124">
        <v>0.53</v>
      </c>
      <c r="D32" s="124">
        <v>15</v>
      </c>
      <c r="E32" s="124"/>
      <c r="F32" s="124"/>
      <c r="G32" s="124"/>
      <c r="H32" s="124"/>
      <c r="I32" s="124"/>
      <c r="J32" s="124"/>
      <c r="K32" s="124"/>
      <c r="L32" s="124"/>
      <c r="M32" s="442"/>
      <c r="N32" s="124"/>
      <c r="O32" s="124"/>
      <c r="P32" s="124"/>
      <c r="Q32" s="124"/>
      <c r="R32" s="124"/>
      <c r="S32" s="124"/>
      <c r="T32" s="124"/>
      <c r="U32" s="124"/>
      <c r="V32" s="124"/>
      <c r="W32" s="124"/>
      <c r="X32" s="124"/>
      <c r="Y32" s="125"/>
      <c r="Z32" s="125"/>
    </row>
    <row r="33" spans="1:26" x14ac:dyDescent="0.25">
      <c r="A33" s="122"/>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77"/>
      <c r="Z33" s="77"/>
    </row>
  </sheetData>
  <mergeCells count="23">
    <mergeCell ref="A11:Z11"/>
    <mergeCell ref="A12:Z12"/>
    <mergeCell ref="A13:Z13"/>
    <mergeCell ref="A14:Z14"/>
    <mergeCell ref="A4:Z4"/>
    <mergeCell ref="A6:Z6"/>
    <mergeCell ref="A7:Z7"/>
    <mergeCell ref="A8:Z8"/>
    <mergeCell ref="A9:Z9"/>
    <mergeCell ref="A10:Z10"/>
    <mergeCell ref="A23:L23"/>
    <mergeCell ref="B27:B32"/>
    <mergeCell ref="M27:M32"/>
    <mergeCell ref="A28:A30"/>
    <mergeCell ref="M23:Z23"/>
    <mergeCell ref="A20:Z20"/>
    <mergeCell ref="A21:Z21"/>
    <mergeCell ref="A22:Z22"/>
    <mergeCell ref="A15:Z15"/>
    <mergeCell ref="A16:Z16"/>
    <mergeCell ref="A17:Z17"/>
    <mergeCell ref="A18:Z18"/>
    <mergeCell ref="A19:Z1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85" t="str">
        <f>'3.3 паспорт описание'!A5:C5</f>
        <v>Год раскрытия информации: 2023 год</v>
      </c>
      <c r="B5" s="385"/>
      <c r="C5" s="385"/>
      <c r="D5" s="385"/>
      <c r="E5" s="385"/>
      <c r="F5" s="385"/>
      <c r="G5" s="385"/>
      <c r="H5" s="385"/>
      <c r="I5" s="385"/>
      <c r="J5" s="385"/>
      <c r="K5" s="385"/>
      <c r="L5" s="385"/>
      <c r="M5" s="385"/>
      <c r="N5" s="385"/>
      <c r="O5" s="385"/>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402" t="str">
        <f>'1. паспорт местоположение'!A12:C12</f>
        <v>J_TP1500.VL.0035</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44.25" customHeight="1" x14ac:dyDescent="0.2">
      <c r="A15" s="39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86" t="s">
        <v>6</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448" t="s">
        <v>416</v>
      </c>
      <c r="B18" s="448"/>
      <c r="C18" s="448"/>
      <c r="D18" s="448"/>
      <c r="E18" s="448"/>
      <c r="F18" s="448"/>
      <c r="G18" s="448"/>
      <c r="H18" s="448"/>
      <c r="I18" s="448"/>
      <c r="J18" s="448"/>
      <c r="K18" s="448"/>
      <c r="L18" s="448"/>
      <c r="M18" s="448"/>
      <c r="N18" s="448"/>
      <c r="O18" s="448"/>
      <c r="P18" s="6"/>
      <c r="Q18" s="6"/>
      <c r="R18" s="6"/>
      <c r="S18" s="6"/>
      <c r="T18" s="6"/>
      <c r="U18" s="6"/>
      <c r="V18" s="6"/>
      <c r="W18" s="6"/>
      <c r="X18" s="6"/>
      <c r="Y18" s="6"/>
      <c r="Z18" s="6"/>
    </row>
    <row r="19" spans="1:26" s="2" customFormat="1" ht="78" customHeight="1" x14ac:dyDescent="0.2">
      <c r="A19" s="407" t="s">
        <v>5</v>
      </c>
      <c r="B19" s="407" t="s">
        <v>87</v>
      </c>
      <c r="C19" s="407" t="s">
        <v>86</v>
      </c>
      <c r="D19" s="407" t="s">
        <v>75</v>
      </c>
      <c r="E19" s="445" t="s">
        <v>85</v>
      </c>
      <c r="F19" s="446"/>
      <c r="G19" s="446"/>
      <c r="H19" s="446"/>
      <c r="I19" s="447"/>
      <c r="J19" s="407" t="s">
        <v>84</v>
      </c>
      <c r="K19" s="407"/>
      <c r="L19" s="407"/>
      <c r="M19" s="407"/>
      <c r="N19" s="407"/>
      <c r="O19" s="407"/>
      <c r="P19" s="3"/>
      <c r="Q19" s="3"/>
      <c r="R19" s="3"/>
      <c r="S19" s="3"/>
      <c r="T19" s="3"/>
      <c r="U19" s="3"/>
      <c r="V19" s="3"/>
      <c r="W19" s="3"/>
    </row>
    <row r="20" spans="1:26" s="2" customFormat="1" ht="51" customHeight="1" x14ac:dyDescent="0.2">
      <c r="A20" s="407"/>
      <c r="B20" s="407"/>
      <c r="C20" s="407"/>
      <c r="D20" s="407"/>
      <c r="E20" s="36" t="s">
        <v>83</v>
      </c>
      <c r="F20" s="36" t="s">
        <v>82</v>
      </c>
      <c r="G20" s="36" t="s">
        <v>81</v>
      </c>
      <c r="H20" s="36" t="s">
        <v>80</v>
      </c>
      <c r="I20" s="36" t="s">
        <v>79</v>
      </c>
      <c r="J20" s="36" t="s">
        <v>78</v>
      </c>
      <c r="K20" s="36" t="s">
        <v>4</v>
      </c>
      <c r="L20" s="43" t="s">
        <v>3</v>
      </c>
      <c r="M20" s="42" t="s">
        <v>227</v>
      </c>
      <c r="N20" s="42" t="s">
        <v>77</v>
      </c>
      <c r="O20" s="42"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451</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8"/>
  <sheetViews>
    <sheetView view="pageBreakPreview" zoomScale="30" zoomScaleNormal="70" zoomScaleSheetLayoutView="30" workbookViewId="0">
      <selection activeCell="K26" sqref="K26"/>
    </sheetView>
  </sheetViews>
  <sheetFormatPr defaultRowHeight="15.75" outlineLevelRow="1" x14ac:dyDescent="0.25"/>
  <cols>
    <col min="1" max="1" width="61.7109375" style="168" customWidth="1"/>
    <col min="2" max="2" width="24.140625" style="168" customWidth="1"/>
    <col min="3" max="4" width="18.7109375" style="168" customWidth="1"/>
    <col min="5" max="5" width="29.28515625" style="168" customWidth="1"/>
    <col min="6" max="12" width="18.7109375" style="168" customWidth="1"/>
    <col min="13" max="13" width="18.7109375" style="170" customWidth="1"/>
    <col min="14" max="17" width="17.42578125" style="168" bestFit="1" customWidth="1"/>
    <col min="18" max="18" width="16.140625" style="168" customWidth="1"/>
    <col min="19" max="19" width="17.5703125" style="168" customWidth="1"/>
    <col min="20" max="20" width="17.85546875" style="168" customWidth="1"/>
    <col min="21" max="21" width="18.7109375" style="168" customWidth="1"/>
    <col min="22" max="22" width="15" style="168" customWidth="1"/>
    <col min="23" max="23" width="17.7109375" style="168" customWidth="1"/>
    <col min="24" max="24" width="16.42578125" style="168" customWidth="1"/>
    <col min="25" max="25" width="15.28515625" style="168" customWidth="1"/>
    <col min="26" max="26" width="14.28515625" style="168" customWidth="1"/>
    <col min="27" max="27" width="18.85546875" style="168" customWidth="1"/>
    <col min="28" max="28" width="17.7109375" style="168" customWidth="1"/>
    <col min="29" max="29" width="20.42578125" style="168" customWidth="1"/>
    <col min="30" max="30" width="19" style="168" customWidth="1"/>
    <col min="31" max="31" width="18.5703125" style="168" customWidth="1"/>
    <col min="32" max="32" width="16.28515625" style="168" customWidth="1"/>
    <col min="33" max="33" width="23.85546875" style="168" customWidth="1"/>
    <col min="34" max="34" width="15.42578125" style="168" customWidth="1"/>
    <col min="35" max="35" width="17.42578125" style="168" customWidth="1"/>
    <col min="36" max="36" width="22.85546875" style="168" customWidth="1"/>
    <col min="37" max="42" width="9.140625" style="168"/>
    <col min="43" max="43" width="10.5703125" style="168" customWidth="1"/>
    <col min="44" max="44" width="9.140625" style="168"/>
    <col min="45" max="45" width="11.140625" style="168" customWidth="1"/>
    <col min="46" max="221" width="9.140625" style="168"/>
    <col min="222" max="222" width="61.7109375" style="168" customWidth="1"/>
    <col min="223" max="223" width="24.140625" style="168" customWidth="1"/>
    <col min="224" max="225" width="18.7109375" style="168" customWidth="1"/>
    <col min="226" max="226" width="29.28515625" style="168" customWidth="1"/>
    <col min="227" max="244" width="18.7109375" style="168" customWidth="1"/>
    <col min="245" max="245" width="21.42578125" style="168" customWidth="1"/>
    <col min="246" max="247" width="18.7109375" style="168" customWidth="1"/>
    <col min="248" max="248" width="20.85546875" style="168" customWidth="1"/>
    <col min="249" max="249" width="16.85546875" style="168" customWidth="1"/>
    <col min="250" max="250" width="16.140625" style="168" customWidth="1"/>
    <col min="251" max="273" width="17.42578125" style="168" bestFit="1" customWidth="1"/>
    <col min="274" max="477" width="9.140625" style="168"/>
    <col min="478" max="478" width="61.7109375" style="168" customWidth="1"/>
    <col min="479" max="479" width="24.140625" style="168" customWidth="1"/>
    <col min="480" max="481" width="18.7109375" style="168" customWidth="1"/>
    <col min="482" max="482" width="29.28515625" style="168" customWidth="1"/>
    <col min="483" max="500" width="18.7109375" style="168" customWidth="1"/>
    <col min="501" max="501" width="21.42578125" style="168" customWidth="1"/>
    <col min="502" max="503" width="18.7109375" style="168" customWidth="1"/>
    <col min="504" max="504" width="20.85546875" style="168" customWidth="1"/>
    <col min="505" max="505" width="16.85546875" style="168" customWidth="1"/>
    <col min="506" max="506" width="16.140625" style="168" customWidth="1"/>
    <col min="507" max="529" width="17.42578125" style="168" bestFit="1" customWidth="1"/>
    <col min="530" max="733" width="9.140625" style="168"/>
    <col min="734" max="734" width="61.7109375" style="168" customWidth="1"/>
    <col min="735" max="735" width="24.140625" style="168" customWidth="1"/>
    <col min="736" max="737" width="18.7109375" style="168" customWidth="1"/>
    <col min="738" max="738" width="29.28515625" style="168" customWidth="1"/>
    <col min="739" max="756" width="18.7109375" style="168" customWidth="1"/>
    <col min="757" max="757" width="21.42578125" style="168" customWidth="1"/>
    <col min="758" max="759" width="18.7109375" style="168" customWidth="1"/>
    <col min="760" max="760" width="20.85546875" style="168" customWidth="1"/>
    <col min="761" max="761" width="16.85546875" style="168" customWidth="1"/>
    <col min="762" max="762" width="16.140625" style="168" customWidth="1"/>
    <col min="763" max="785" width="17.42578125" style="168" bestFit="1" customWidth="1"/>
    <col min="786" max="989" width="9.140625" style="168"/>
    <col min="990" max="990" width="61.7109375" style="168" customWidth="1"/>
    <col min="991" max="991" width="24.140625" style="168" customWidth="1"/>
    <col min="992" max="993" width="18.7109375" style="168" customWidth="1"/>
    <col min="994" max="994" width="29.28515625" style="168" customWidth="1"/>
    <col min="995" max="1012" width="18.7109375" style="168" customWidth="1"/>
    <col min="1013" max="1013" width="21.42578125" style="168" customWidth="1"/>
    <col min="1014" max="1015" width="18.7109375" style="168" customWidth="1"/>
    <col min="1016" max="1016" width="20.85546875" style="168" customWidth="1"/>
    <col min="1017" max="1017" width="16.85546875" style="168" customWidth="1"/>
    <col min="1018" max="1018" width="16.140625" style="168" customWidth="1"/>
    <col min="1019" max="1041" width="17.42578125" style="168" bestFit="1" customWidth="1"/>
    <col min="1042" max="1245" width="9.140625" style="168"/>
    <col min="1246" max="1246" width="61.7109375" style="168" customWidth="1"/>
    <col min="1247" max="1247" width="24.140625" style="168" customWidth="1"/>
    <col min="1248" max="1249" width="18.7109375" style="168" customWidth="1"/>
    <col min="1250" max="1250" width="29.28515625" style="168" customWidth="1"/>
    <col min="1251" max="1268" width="18.7109375" style="168" customWidth="1"/>
    <col min="1269" max="1269" width="21.42578125" style="168" customWidth="1"/>
    <col min="1270" max="1271" width="18.7109375" style="168" customWidth="1"/>
    <col min="1272" max="1272" width="20.85546875" style="168" customWidth="1"/>
    <col min="1273" max="1273" width="16.85546875" style="168" customWidth="1"/>
    <col min="1274" max="1274" width="16.140625" style="168" customWidth="1"/>
    <col min="1275" max="1297" width="17.42578125" style="168" bestFit="1" customWidth="1"/>
    <col min="1298" max="1501" width="9.140625" style="168"/>
    <col min="1502" max="1502" width="61.7109375" style="168" customWidth="1"/>
    <col min="1503" max="1503" width="24.140625" style="168" customWidth="1"/>
    <col min="1504" max="1505" width="18.7109375" style="168" customWidth="1"/>
    <col min="1506" max="1506" width="29.28515625" style="168" customWidth="1"/>
    <col min="1507" max="1524" width="18.7109375" style="168" customWidth="1"/>
    <col min="1525" max="1525" width="21.42578125" style="168" customWidth="1"/>
    <col min="1526" max="1527" width="18.7109375" style="168" customWidth="1"/>
    <col min="1528" max="1528" width="20.85546875" style="168" customWidth="1"/>
    <col min="1529" max="1529" width="16.85546875" style="168" customWidth="1"/>
    <col min="1530" max="1530" width="16.140625" style="168" customWidth="1"/>
    <col min="1531" max="1553" width="17.42578125" style="168" bestFit="1" customWidth="1"/>
    <col min="1554" max="1757" width="9.140625" style="168"/>
    <col min="1758" max="1758" width="61.7109375" style="168" customWidth="1"/>
    <col min="1759" max="1759" width="24.140625" style="168" customWidth="1"/>
    <col min="1760" max="1761" width="18.7109375" style="168" customWidth="1"/>
    <col min="1762" max="1762" width="29.28515625" style="168" customWidth="1"/>
    <col min="1763" max="1780" width="18.7109375" style="168" customWidth="1"/>
    <col min="1781" max="1781" width="21.42578125" style="168" customWidth="1"/>
    <col min="1782" max="1783" width="18.7109375" style="168" customWidth="1"/>
    <col min="1784" max="1784" width="20.85546875" style="168" customWidth="1"/>
    <col min="1785" max="1785" width="16.85546875" style="168" customWidth="1"/>
    <col min="1786" max="1786" width="16.140625" style="168" customWidth="1"/>
    <col min="1787" max="1809" width="17.42578125" style="168" bestFit="1" customWidth="1"/>
    <col min="1810" max="2013" width="9.140625" style="168"/>
    <col min="2014" max="2014" width="61.7109375" style="168" customWidth="1"/>
    <col min="2015" max="2015" width="24.140625" style="168" customWidth="1"/>
    <col min="2016" max="2017" width="18.7109375" style="168" customWidth="1"/>
    <col min="2018" max="2018" width="29.28515625" style="168" customWidth="1"/>
    <col min="2019" max="2036" width="18.7109375" style="168" customWidth="1"/>
    <col min="2037" max="2037" width="21.42578125" style="168" customWidth="1"/>
    <col min="2038" max="2039" width="18.7109375" style="168" customWidth="1"/>
    <col min="2040" max="2040" width="20.85546875" style="168" customWidth="1"/>
    <col min="2041" max="2041" width="16.85546875" style="168" customWidth="1"/>
    <col min="2042" max="2042" width="16.140625" style="168" customWidth="1"/>
    <col min="2043" max="2065" width="17.42578125" style="168" bestFit="1" customWidth="1"/>
    <col min="2066" max="2269" width="9.140625" style="168"/>
    <col min="2270" max="2270" width="61.7109375" style="168" customWidth="1"/>
    <col min="2271" max="2271" width="24.140625" style="168" customWidth="1"/>
    <col min="2272" max="2273" width="18.7109375" style="168" customWidth="1"/>
    <col min="2274" max="2274" width="29.28515625" style="168" customWidth="1"/>
    <col min="2275" max="2292" width="18.7109375" style="168" customWidth="1"/>
    <col min="2293" max="2293" width="21.42578125" style="168" customWidth="1"/>
    <col min="2294" max="2295" width="18.7109375" style="168" customWidth="1"/>
    <col min="2296" max="2296" width="20.85546875" style="168" customWidth="1"/>
    <col min="2297" max="2297" width="16.85546875" style="168" customWidth="1"/>
    <col min="2298" max="2298" width="16.140625" style="168" customWidth="1"/>
    <col min="2299" max="2321" width="17.42578125" style="168" bestFit="1" customWidth="1"/>
    <col min="2322" max="2525" width="9.140625" style="168"/>
    <col min="2526" max="2526" width="61.7109375" style="168" customWidth="1"/>
    <col min="2527" max="2527" width="24.140625" style="168" customWidth="1"/>
    <col min="2528" max="2529" width="18.7109375" style="168" customWidth="1"/>
    <col min="2530" max="2530" width="29.28515625" style="168" customWidth="1"/>
    <col min="2531" max="2548" width="18.7109375" style="168" customWidth="1"/>
    <col min="2549" max="2549" width="21.42578125" style="168" customWidth="1"/>
    <col min="2550" max="2551" width="18.7109375" style="168" customWidth="1"/>
    <col min="2552" max="2552" width="20.85546875" style="168" customWidth="1"/>
    <col min="2553" max="2553" width="16.85546875" style="168" customWidth="1"/>
    <col min="2554" max="2554" width="16.140625" style="168" customWidth="1"/>
    <col min="2555" max="2577" width="17.42578125" style="168" bestFit="1" customWidth="1"/>
    <col min="2578" max="2781" width="9.140625" style="168"/>
    <col min="2782" max="2782" width="61.7109375" style="168" customWidth="1"/>
    <col min="2783" max="2783" width="24.140625" style="168" customWidth="1"/>
    <col min="2784" max="2785" width="18.7109375" style="168" customWidth="1"/>
    <col min="2786" max="2786" width="29.28515625" style="168" customWidth="1"/>
    <col min="2787" max="2804" width="18.7109375" style="168" customWidth="1"/>
    <col min="2805" max="2805" width="21.42578125" style="168" customWidth="1"/>
    <col min="2806" max="2807" width="18.7109375" style="168" customWidth="1"/>
    <col min="2808" max="2808" width="20.85546875" style="168" customWidth="1"/>
    <col min="2809" max="2809" width="16.85546875" style="168" customWidth="1"/>
    <col min="2810" max="2810" width="16.140625" style="168" customWidth="1"/>
    <col min="2811" max="2833" width="17.42578125" style="168" bestFit="1" customWidth="1"/>
    <col min="2834" max="3037" width="9.140625" style="168"/>
    <col min="3038" max="3038" width="61.7109375" style="168" customWidth="1"/>
    <col min="3039" max="3039" width="24.140625" style="168" customWidth="1"/>
    <col min="3040" max="3041" width="18.7109375" style="168" customWidth="1"/>
    <col min="3042" max="3042" width="29.28515625" style="168" customWidth="1"/>
    <col min="3043" max="3060" width="18.7109375" style="168" customWidth="1"/>
    <col min="3061" max="3061" width="21.42578125" style="168" customWidth="1"/>
    <col min="3062" max="3063" width="18.7109375" style="168" customWidth="1"/>
    <col min="3064" max="3064" width="20.85546875" style="168" customWidth="1"/>
    <col min="3065" max="3065" width="16.85546875" style="168" customWidth="1"/>
    <col min="3066" max="3066" width="16.140625" style="168" customWidth="1"/>
    <col min="3067" max="3089" width="17.42578125" style="168" bestFit="1" customWidth="1"/>
    <col min="3090" max="3293" width="9.140625" style="168"/>
    <col min="3294" max="3294" width="61.7109375" style="168" customWidth="1"/>
    <col min="3295" max="3295" width="24.140625" style="168" customWidth="1"/>
    <col min="3296" max="3297" width="18.7109375" style="168" customWidth="1"/>
    <col min="3298" max="3298" width="29.28515625" style="168" customWidth="1"/>
    <col min="3299" max="3316" width="18.7109375" style="168" customWidth="1"/>
    <col min="3317" max="3317" width="21.42578125" style="168" customWidth="1"/>
    <col min="3318" max="3319" width="18.7109375" style="168" customWidth="1"/>
    <col min="3320" max="3320" width="20.85546875" style="168" customWidth="1"/>
    <col min="3321" max="3321" width="16.85546875" style="168" customWidth="1"/>
    <col min="3322" max="3322" width="16.140625" style="168" customWidth="1"/>
    <col min="3323" max="3345" width="17.42578125" style="168" bestFit="1" customWidth="1"/>
    <col min="3346" max="3549" width="9.140625" style="168"/>
    <col min="3550" max="3550" width="61.7109375" style="168" customWidth="1"/>
    <col min="3551" max="3551" width="24.140625" style="168" customWidth="1"/>
    <col min="3552" max="3553" width="18.7109375" style="168" customWidth="1"/>
    <col min="3554" max="3554" width="29.28515625" style="168" customWidth="1"/>
    <col min="3555" max="3572" width="18.7109375" style="168" customWidth="1"/>
    <col min="3573" max="3573" width="21.42578125" style="168" customWidth="1"/>
    <col min="3574" max="3575" width="18.7109375" style="168" customWidth="1"/>
    <col min="3576" max="3576" width="20.85546875" style="168" customWidth="1"/>
    <col min="3577" max="3577" width="16.85546875" style="168" customWidth="1"/>
    <col min="3578" max="3578" width="16.140625" style="168" customWidth="1"/>
    <col min="3579" max="3601" width="17.42578125" style="168" bestFit="1" customWidth="1"/>
    <col min="3602" max="3805" width="9.140625" style="168"/>
    <col min="3806" max="3806" width="61.7109375" style="168" customWidth="1"/>
    <col min="3807" max="3807" width="24.140625" style="168" customWidth="1"/>
    <col min="3808" max="3809" width="18.7109375" style="168" customWidth="1"/>
    <col min="3810" max="3810" width="29.28515625" style="168" customWidth="1"/>
    <col min="3811" max="3828" width="18.7109375" style="168" customWidth="1"/>
    <col min="3829" max="3829" width="21.42578125" style="168" customWidth="1"/>
    <col min="3830" max="3831" width="18.7109375" style="168" customWidth="1"/>
    <col min="3832" max="3832" width="20.85546875" style="168" customWidth="1"/>
    <col min="3833" max="3833" width="16.85546875" style="168" customWidth="1"/>
    <col min="3834" max="3834" width="16.140625" style="168" customWidth="1"/>
    <col min="3835" max="3857" width="17.42578125" style="168" bestFit="1" customWidth="1"/>
    <col min="3858" max="4061" width="9.140625" style="168"/>
    <col min="4062" max="4062" width="61.7109375" style="168" customWidth="1"/>
    <col min="4063" max="4063" width="24.140625" style="168" customWidth="1"/>
    <col min="4064" max="4065" width="18.7109375" style="168" customWidth="1"/>
    <col min="4066" max="4066" width="29.28515625" style="168" customWidth="1"/>
    <col min="4067" max="4084" width="18.7109375" style="168" customWidth="1"/>
    <col min="4085" max="4085" width="21.42578125" style="168" customWidth="1"/>
    <col min="4086" max="4087" width="18.7109375" style="168" customWidth="1"/>
    <col min="4088" max="4088" width="20.85546875" style="168" customWidth="1"/>
    <col min="4089" max="4089" width="16.85546875" style="168" customWidth="1"/>
    <col min="4090" max="4090" width="16.140625" style="168" customWidth="1"/>
    <col min="4091" max="4113" width="17.42578125" style="168" bestFit="1" customWidth="1"/>
    <col min="4114" max="4317" width="9.140625" style="168"/>
    <col min="4318" max="4318" width="61.7109375" style="168" customWidth="1"/>
    <col min="4319" max="4319" width="24.140625" style="168" customWidth="1"/>
    <col min="4320" max="4321" width="18.7109375" style="168" customWidth="1"/>
    <col min="4322" max="4322" width="29.28515625" style="168" customWidth="1"/>
    <col min="4323" max="4340" width="18.7109375" style="168" customWidth="1"/>
    <col min="4341" max="4341" width="21.42578125" style="168" customWidth="1"/>
    <col min="4342" max="4343" width="18.7109375" style="168" customWidth="1"/>
    <col min="4344" max="4344" width="20.85546875" style="168" customWidth="1"/>
    <col min="4345" max="4345" width="16.85546875" style="168" customWidth="1"/>
    <col min="4346" max="4346" width="16.140625" style="168" customWidth="1"/>
    <col min="4347" max="4369" width="17.42578125" style="168" bestFit="1" customWidth="1"/>
    <col min="4370" max="4573" width="9.140625" style="168"/>
    <col min="4574" max="4574" width="61.7109375" style="168" customWidth="1"/>
    <col min="4575" max="4575" width="24.140625" style="168" customWidth="1"/>
    <col min="4576" max="4577" width="18.7109375" style="168" customWidth="1"/>
    <col min="4578" max="4578" width="29.28515625" style="168" customWidth="1"/>
    <col min="4579" max="4596" width="18.7109375" style="168" customWidth="1"/>
    <col min="4597" max="4597" width="21.42578125" style="168" customWidth="1"/>
    <col min="4598" max="4599" width="18.7109375" style="168" customWidth="1"/>
    <col min="4600" max="4600" width="20.85546875" style="168" customWidth="1"/>
    <col min="4601" max="4601" width="16.85546875" style="168" customWidth="1"/>
    <col min="4602" max="4602" width="16.140625" style="168" customWidth="1"/>
    <col min="4603" max="4625" width="17.42578125" style="168" bestFit="1" customWidth="1"/>
    <col min="4626" max="4829" width="9.140625" style="168"/>
    <col min="4830" max="4830" width="61.7109375" style="168" customWidth="1"/>
    <col min="4831" max="4831" width="24.140625" style="168" customWidth="1"/>
    <col min="4832" max="4833" width="18.7109375" style="168" customWidth="1"/>
    <col min="4834" max="4834" width="29.28515625" style="168" customWidth="1"/>
    <col min="4835" max="4852" width="18.7109375" style="168" customWidth="1"/>
    <col min="4853" max="4853" width="21.42578125" style="168" customWidth="1"/>
    <col min="4854" max="4855" width="18.7109375" style="168" customWidth="1"/>
    <col min="4856" max="4856" width="20.85546875" style="168" customWidth="1"/>
    <col min="4857" max="4857" width="16.85546875" style="168" customWidth="1"/>
    <col min="4858" max="4858" width="16.140625" style="168" customWidth="1"/>
    <col min="4859" max="4881" width="17.42578125" style="168" bestFit="1" customWidth="1"/>
    <col min="4882" max="5085" width="9.140625" style="168"/>
    <col min="5086" max="5086" width="61.7109375" style="168" customWidth="1"/>
    <col min="5087" max="5087" width="24.140625" style="168" customWidth="1"/>
    <col min="5088" max="5089" width="18.7109375" style="168" customWidth="1"/>
    <col min="5090" max="5090" width="29.28515625" style="168" customWidth="1"/>
    <col min="5091" max="5108" width="18.7109375" style="168" customWidth="1"/>
    <col min="5109" max="5109" width="21.42578125" style="168" customWidth="1"/>
    <col min="5110" max="5111" width="18.7109375" style="168" customWidth="1"/>
    <col min="5112" max="5112" width="20.85546875" style="168" customWidth="1"/>
    <col min="5113" max="5113" width="16.85546875" style="168" customWidth="1"/>
    <col min="5114" max="5114" width="16.140625" style="168" customWidth="1"/>
    <col min="5115" max="5137" width="17.42578125" style="168" bestFit="1" customWidth="1"/>
    <col min="5138" max="5341" width="9.140625" style="168"/>
    <col min="5342" max="5342" width="61.7109375" style="168" customWidth="1"/>
    <col min="5343" max="5343" width="24.140625" style="168" customWidth="1"/>
    <col min="5344" max="5345" width="18.7109375" style="168" customWidth="1"/>
    <col min="5346" max="5346" width="29.28515625" style="168" customWidth="1"/>
    <col min="5347" max="5364" width="18.7109375" style="168" customWidth="1"/>
    <col min="5365" max="5365" width="21.42578125" style="168" customWidth="1"/>
    <col min="5366" max="5367" width="18.7109375" style="168" customWidth="1"/>
    <col min="5368" max="5368" width="20.85546875" style="168" customWidth="1"/>
    <col min="5369" max="5369" width="16.85546875" style="168" customWidth="1"/>
    <col min="5370" max="5370" width="16.140625" style="168" customWidth="1"/>
    <col min="5371" max="5393" width="17.42578125" style="168" bestFit="1" customWidth="1"/>
    <col min="5394" max="5597" width="9.140625" style="168"/>
    <col min="5598" max="5598" width="61.7109375" style="168" customWidth="1"/>
    <col min="5599" max="5599" width="24.140625" style="168" customWidth="1"/>
    <col min="5600" max="5601" width="18.7109375" style="168" customWidth="1"/>
    <col min="5602" max="5602" width="29.28515625" style="168" customWidth="1"/>
    <col min="5603" max="5620" width="18.7109375" style="168" customWidth="1"/>
    <col min="5621" max="5621" width="21.42578125" style="168" customWidth="1"/>
    <col min="5622" max="5623" width="18.7109375" style="168" customWidth="1"/>
    <col min="5624" max="5624" width="20.85546875" style="168" customWidth="1"/>
    <col min="5625" max="5625" width="16.85546875" style="168" customWidth="1"/>
    <col min="5626" max="5626" width="16.140625" style="168" customWidth="1"/>
    <col min="5627" max="5649" width="17.42578125" style="168" bestFit="1" customWidth="1"/>
    <col min="5650" max="5853" width="9.140625" style="168"/>
    <col min="5854" max="5854" width="61.7109375" style="168" customWidth="1"/>
    <col min="5855" max="5855" width="24.140625" style="168" customWidth="1"/>
    <col min="5856" max="5857" width="18.7109375" style="168" customWidth="1"/>
    <col min="5858" max="5858" width="29.28515625" style="168" customWidth="1"/>
    <col min="5859" max="5876" width="18.7109375" style="168" customWidth="1"/>
    <col min="5877" max="5877" width="21.42578125" style="168" customWidth="1"/>
    <col min="5878" max="5879" width="18.7109375" style="168" customWidth="1"/>
    <col min="5880" max="5880" width="20.85546875" style="168" customWidth="1"/>
    <col min="5881" max="5881" width="16.85546875" style="168" customWidth="1"/>
    <col min="5882" max="5882" width="16.140625" style="168" customWidth="1"/>
    <col min="5883" max="5905" width="17.42578125" style="168" bestFit="1" customWidth="1"/>
    <col min="5906" max="6109" width="9.140625" style="168"/>
    <col min="6110" max="6110" width="61.7109375" style="168" customWidth="1"/>
    <col min="6111" max="6111" width="24.140625" style="168" customWidth="1"/>
    <col min="6112" max="6113" width="18.7109375" style="168" customWidth="1"/>
    <col min="6114" max="6114" width="29.28515625" style="168" customWidth="1"/>
    <col min="6115" max="6132" width="18.7109375" style="168" customWidth="1"/>
    <col min="6133" max="6133" width="21.42578125" style="168" customWidth="1"/>
    <col min="6134" max="6135" width="18.7109375" style="168" customWidth="1"/>
    <col min="6136" max="6136" width="20.85546875" style="168" customWidth="1"/>
    <col min="6137" max="6137" width="16.85546875" style="168" customWidth="1"/>
    <col min="6138" max="6138" width="16.140625" style="168" customWidth="1"/>
    <col min="6139" max="6161" width="17.42578125" style="168" bestFit="1" customWidth="1"/>
    <col min="6162" max="6365" width="9.140625" style="168"/>
    <col min="6366" max="6366" width="61.7109375" style="168" customWidth="1"/>
    <col min="6367" max="6367" width="24.140625" style="168" customWidth="1"/>
    <col min="6368" max="6369" width="18.7109375" style="168" customWidth="1"/>
    <col min="6370" max="6370" width="29.28515625" style="168" customWidth="1"/>
    <col min="6371" max="6388" width="18.7109375" style="168" customWidth="1"/>
    <col min="6389" max="6389" width="21.42578125" style="168" customWidth="1"/>
    <col min="6390" max="6391" width="18.7109375" style="168" customWidth="1"/>
    <col min="6392" max="6392" width="20.85546875" style="168" customWidth="1"/>
    <col min="6393" max="6393" width="16.85546875" style="168" customWidth="1"/>
    <col min="6394" max="6394" width="16.140625" style="168" customWidth="1"/>
    <col min="6395" max="6417" width="17.42578125" style="168" bestFit="1" customWidth="1"/>
    <col min="6418" max="6621" width="9.140625" style="168"/>
    <col min="6622" max="6622" width="61.7109375" style="168" customWidth="1"/>
    <col min="6623" max="6623" width="24.140625" style="168" customWidth="1"/>
    <col min="6624" max="6625" width="18.7109375" style="168" customWidth="1"/>
    <col min="6626" max="6626" width="29.28515625" style="168" customWidth="1"/>
    <col min="6627" max="6644" width="18.7109375" style="168" customWidth="1"/>
    <col min="6645" max="6645" width="21.42578125" style="168" customWidth="1"/>
    <col min="6646" max="6647" width="18.7109375" style="168" customWidth="1"/>
    <col min="6648" max="6648" width="20.85546875" style="168" customWidth="1"/>
    <col min="6649" max="6649" width="16.85546875" style="168" customWidth="1"/>
    <col min="6650" max="6650" width="16.140625" style="168" customWidth="1"/>
    <col min="6651" max="6673" width="17.42578125" style="168" bestFit="1" customWidth="1"/>
    <col min="6674" max="6877" width="9.140625" style="168"/>
    <col min="6878" max="6878" width="61.7109375" style="168" customWidth="1"/>
    <col min="6879" max="6879" width="24.140625" style="168" customWidth="1"/>
    <col min="6880" max="6881" width="18.7109375" style="168" customWidth="1"/>
    <col min="6882" max="6882" width="29.28515625" style="168" customWidth="1"/>
    <col min="6883" max="6900" width="18.7109375" style="168" customWidth="1"/>
    <col min="6901" max="6901" width="21.42578125" style="168" customWidth="1"/>
    <col min="6902" max="6903" width="18.7109375" style="168" customWidth="1"/>
    <col min="6904" max="6904" width="20.85546875" style="168" customWidth="1"/>
    <col min="6905" max="6905" width="16.85546875" style="168" customWidth="1"/>
    <col min="6906" max="6906" width="16.140625" style="168" customWidth="1"/>
    <col min="6907" max="6929" width="17.42578125" style="168" bestFit="1" customWidth="1"/>
    <col min="6930" max="7133" width="9.140625" style="168"/>
    <col min="7134" max="7134" width="61.7109375" style="168" customWidth="1"/>
    <col min="7135" max="7135" width="24.140625" style="168" customWidth="1"/>
    <col min="7136" max="7137" width="18.7109375" style="168" customWidth="1"/>
    <col min="7138" max="7138" width="29.28515625" style="168" customWidth="1"/>
    <col min="7139" max="7156" width="18.7109375" style="168" customWidth="1"/>
    <col min="7157" max="7157" width="21.42578125" style="168" customWidth="1"/>
    <col min="7158" max="7159" width="18.7109375" style="168" customWidth="1"/>
    <col min="7160" max="7160" width="20.85546875" style="168" customWidth="1"/>
    <col min="7161" max="7161" width="16.85546875" style="168" customWidth="1"/>
    <col min="7162" max="7162" width="16.140625" style="168" customWidth="1"/>
    <col min="7163" max="7185" width="17.42578125" style="168" bestFit="1" customWidth="1"/>
    <col min="7186" max="7389" width="9.140625" style="168"/>
    <col min="7390" max="7390" width="61.7109375" style="168" customWidth="1"/>
    <col min="7391" max="7391" width="24.140625" style="168" customWidth="1"/>
    <col min="7392" max="7393" width="18.7109375" style="168" customWidth="1"/>
    <col min="7394" max="7394" width="29.28515625" style="168" customWidth="1"/>
    <col min="7395" max="7412" width="18.7109375" style="168" customWidth="1"/>
    <col min="7413" max="7413" width="21.42578125" style="168" customWidth="1"/>
    <col min="7414" max="7415" width="18.7109375" style="168" customWidth="1"/>
    <col min="7416" max="7416" width="20.85546875" style="168" customWidth="1"/>
    <col min="7417" max="7417" width="16.85546875" style="168" customWidth="1"/>
    <col min="7418" max="7418" width="16.140625" style="168" customWidth="1"/>
    <col min="7419" max="7441" width="17.42578125" style="168" bestFit="1" customWidth="1"/>
    <col min="7442" max="7645" width="9.140625" style="168"/>
    <col min="7646" max="7646" width="61.7109375" style="168" customWidth="1"/>
    <col min="7647" max="7647" width="24.140625" style="168" customWidth="1"/>
    <col min="7648" max="7649" width="18.7109375" style="168" customWidth="1"/>
    <col min="7650" max="7650" width="29.28515625" style="168" customWidth="1"/>
    <col min="7651" max="7668" width="18.7109375" style="168" customWidth="1"/>
    <col min="7669" max="7669" width="21.42578125" style="168" customWidth="1"/>
    <col min="7670" max="7671" width="18.7109375" style="168" customWidth="1"/>
    <col min="7672" max="7672" width="20.85546875" style="168" customWidth="1"/>
    <col min="7673" max="7673" width="16.85546875" style="168" customWidth="1"/>
    <col min="7674" max="7674" width="16.140625" style="168" customWidth="1"/>
    <col min="7675" max="7697" width="17.42578125" style="168" bestFit="1" customWidth="1"/>
    <col min="7698" max="7901" width="9.140625" style="168"/>
    <col min="7902" max="7902" width="61.7109375" style="168" customWidth="1"/>
    <col min="7903" max="7903" width="24.140625" style="168" customWidth="1"/>
    <col min="7904" max="7905" width="18.7109375" style="168" customWidth="1"/>
    <col min="7906" max="7906" width="29.28515625" style="168" customWidth="1"/>
    <col min="7907" max="7924" width="18.7109375" style="168" customWidth="1"/>
    <col min="7925" max="7925" width="21.42578125" style="168" customWidth="1"/>
    <col min="7926" max="7927" width="18.7109375" style="168" customWidth="1"/>
    <col min="7928" max="7928" width="20.85546875" style="168" customWidth="1"/>
    <col min="7929" max="7929" width="16.85546875" style="168" customWidth="1"/>
    <col min="7930" max="7930" width="16.140625" style="168" customWidth="1"/>
    <col min="7931" max="7953" width="17.42578125" style="168" bestFit="1" customWidth="1"/>
    <col min="7954" max="8157" width="9.140625" style="168"/>
    <col min="8158" max="8158" width="61.7109375" style="168" customWidth="1"/>
    <col min="8159" max="8159" width="24.140625" style="168" customWidth="1"/>
    <col min="8160" max="8161" width="18.7109375" style="168" customWidth="1"/>
    <col min="8162" max="8162" width="29.28515625" style="168" customWidth="1"/>
    <col min="8163" max="8180" width="18.7109375" style="168" customWidth="1"/>
    <col min="8181" max="8181" width="21.42578125" style="168" customWidth="1"/>
    <col min="8182" max="8183" width="18.7109375" style="168" customWidth="1"/>
    <col min="8184" max="8184" width="20.85546875" style="168" customWidth="1"/>
    <col min="8185" max="8185" width="16.85546875" style="168" customWidth="1"/>
    <col min="8186" max="8186" width="16.140625" style="168" customWidth="1"/>
    <col min="8187" max="8209" width="17.42578125" style="168" bestFit="1" customWidth="1"/>
    <col min="8210" max="8413" width="9.140625" style="168"/>
    <col min="8414" max="8414" width="61.7109375" style="168" customWidth="1"/>
    <col min="8415" max="8415" width="24.140625" style="168" customWidth="1"/>
    <col min="8416" max="8417" width="18.7109375" style="168" customWidth="1"/>
    <col min="8418" max="8418" width="29.28515625" style="168" customWidth="1"/>
    <col min="8419" max="8436" width="18.7109375" style="168" customWidth="1"/>
    <col min="8437" max="8437" width="21.42578125" style="168" customWidth="1"/>
    <col min="8438" max="8439" width="18.7109375" style="168" customWidth="1"/>
    <col min="8440" max="8440" width="20.85546875" style="168" customWidth="1"/>
    <col min="8441" max="8441" width="16.85546875" style="168" customWidth="1"/>
    <col min="8442" max="8442" width="16.140625" style="168" customWidth="1"/>
    <col min="8443" max="8465" width="17.42578125" style="168" bestFit="1" customWidth="1"/>
    <col min="8466" max="8669" width="9.140625" style="168"/>
    <col min="8670" max="8670" width="61.7109375" style="168" customWidth="1"/>
    <col min="8671" max="8671" width="24.140625" style="168" customWidth="1"/>
    <col min="8672" max="8673" width="18.7109375" style="168" customWidth="1"/>
    <col min="8674" max="8674" width="29.28515625" style="168" customWidth="1"/>
    <col min="8675" max="8692" width="18.7109375" style="168" customWidth="1"/>
    <col min="8693" max="8693" width="21.42578125" style="168" customWidth="1"/>
    <col min="8694" max="8695" width="18.7109375" style="168" customWidth="1"/>
    <col min="8696" max="8696" width="20.85546875" style="168" customWidth="1"/>
    <col min="8697" max="8697" width="16.85546875" style="168" customWidth="1"/>
    <col min="8698" max="8698" width="16.140625" style="168" customWidth="1"/>
    <col min="8699" max="8721" width="17.42578125" style="168" bestFit="1" customWidth="1"/>
    <col min="8722" max="8925" width="9.140625" style="168"/>
    <col min="8926" max="8926" width="61.7109375" style="168" customWidth="1"/>
    <col min="8927" max="8927" width="24.140625" style="168" customWidth="1"/>
    <col min="8928" max="8929" width="18.7109375" style="168" customWidth="1"/>
    <col min="8930" max="8930" width="29.28515625" style="168" customWidth="1"/>
    <col min="8931" max="8948" width="18.7109375" style="168" customWidth="1"/>
    <col min="8949" max="8949" width="21.42578125" style="168" customWidth="1"/>
    <col min="8950" max="8951" width="18.7109375" style="168" customWidth="1"/>
    <col min="8952" max="8952" width="20.85546875" style="168" customWidth="1"/>
    <col min="8953" max="8953" width="16.85546875" style="168" customWidth="1"/>
    <col min="8954" max="8954" width="16.140625" style="168" customWidth="1"/>
    <col min="8955" max="8977" width="17.42578125" style="168" bestFit="1" customWidth="1"/>
    <col min="8978" max="9181" width="9.140625" style="168"/>
    <col min="9182" max="9182" width="61.7109375" style="168" customWidth="1"/>
    <col min="9183" max="9183" width="24.140625" style="168" customWidth="1"/>
    <col min="9184" max="9185" width="18.7109375" style="168" customWidth="1"/>
    <col min="9186" max="9186" width="29.28515625" style="168" customWidth="1"/>
    <col min="9187" max="9204" width="18.7109375" style="168" customWidth="1"/>
    <col min="9205" max="9205" width="21.42578125" style="168" customWidth="1"/>
    <col min="9206" max="9207" width="18.7109375" style="168" customWidth="1"/>
    <col min="9208" max="9208" width="20.85546875" style="168" customWidth="1"/>
    <col min="9209" max="9209" width="16.85546875" style="168" customWidth="1"/>
    <col min="9210" max="9210" width="16.140625" style="168" customWidth="1"/>
    <col min="9211" max="9233" width="17.42578125" style="168" bestFit="1" customWidth="1"/>
    <col min="9234" max="9437" width="9.140625" style="168"/>
    <col min="9438" max="9438" width="61.7109375" style="168" customWidth="1"/>
    <col min="9439" max="9439" width="24.140625" style="168" customWidth="1"/>
    <col min="9440" max="9441" width="18.7109375" style="168" customWidth="1"/>
    <col min="9442" max="9442" width="29.28515625" style="168" customWidth="1"/>
    <col min="9443" max="9460" width="18.7109375" style="168" customWidth="1"/>
    <col min="9461" max="9461" width="21.42578125" style="168" customWidth="1"/>
    <col min="9462" max="9463" width="18.7109375" style="168" customWidth="1"/>
    <col min="9464" max="9464" width="20.85546875" style="168" customWidth="1"/>
    <col min="9465" max="9465" width="16.85546875" style="168" customWidth="1"/>
    <col min="9466" max="9466" width="16.140625" style="168" customWidth="1"/>
    <col min="9467" max="9489" width="17.42578125" style="168" bestFit="1" customWidth="1"/>
    <col min="9490" max="9693" width="9.140625" style="168"/>
    <col min="9694" max="9694" width="61.7109375" style="168" customWidth="1"/>
    <col min="9695" max="9695" width="24.140625" style="168" customWidth="1"/>
    <col min="9696" max="9697" width="18.7109375" style="168" customWidth="1"/>
    <col min="9698" max="9698" width="29.28515625" style="168" customWidth="1"/>
    <col min="9699" max="9716" width="18.7109375" style="168" customWidth="1"/>
    <col min="9717" max="9717" width="21.42578125" style="168" customWidth="1"/>
    <col min="9718" max="9719" width="18.7109375" style="168" customWidth="1"/>
    <col min="9720" max="9720" width="20.85546875" style="168" customWidth="1"/>
    <col min="9721" max="9721" width="16.85546875" style="168" customWidth="1"/>
    <col min="9722" max="9722" width="16.140625" style="168" customWidth="1"/>
    <col min="9723" max="9745" width="17.42578125" style="168" bestFit="1" customWidth="1"/>
    <col min="9746" max="9949" width="9.140625" style="168"/>
    <col min="9950" max="9950" width="61.7109375" style="168" customWidth="1"/>
    <col min="9951" max="9951" width="24.140625" style="168" customWidth="1"/>
    <col min="9952" max="9953" width="18.7109375" style="168" customWidth="1"/>
    <col min="9954" max="9954" width="29.28515625" style="168" customWidth="1"/>
    <col min="9955" max="9972" width="18.7109375" style="168" customWidth="1"/>
    <col min="9973" max="9973" width="21.42578125" style="168" customWidth="1"/>
    <col min="9974" max="9975" width="18.7109375" style="168" customWidth="1"/>
    <col min="9976" max="9976" width="20.85546875" style="168" customWidth="1"/>
    <col min="9977" max="9977" width="16.85546875" style="168" customWidth="1"/>
    <col min="9978" max="9978" width="16.140625" style="168" customWidth="1"/>
    <col min="9979" max="10001" width="17.42578125" style="168" bestFit="1" customWidth="1"/>
    <col min="10002" max="10205" width="9.140625" style="168"/>
    <col min="10206" max="10206" width="61.7109375" style="168" customWidth="1"/>
    <col min="10207" max="10207" width="24.140625" style="168" customWidth="1"/>
    <col min="10208" max="10209" width="18.7109375" style="168" customWidth="1"/>
    <col min="10210" max="10210" width="29.28515625" style="168" customWidth="1"/>
    <col min="10211" max="10228" width="18.7109375" style="168" customWidth="1"/>
    <col min="10229" max="10229" width="21.42578125" style="168" customWidth="1"/>
    <col min="10230" max="10231" width="18.7109375" style="168" customWidth="1"/>
    <col min="10232" max="10232" width="20.85546875" style="168" customWidth="1"/>
    <col min="10233" max="10233" width="16.85546875" style="168" customWidth="1"/>
    <col min="10234" max="10234" width="16.140625" style="168" customWidth="1"/>
    <col min="10235" max="10257" width="17.42578125" style="168" bestFit="1" customWidth="1"/>
    <col min="10258" max="10461" width="9.140625" style="168"/>
    <col min="10462" max="10462" width="61.7109375" style="168" customWidth="1"/>
    <col min="10463" max="10463" width="24.140625" style="168" customWidth="1"/>
    <col min="10464" max="10465" width="18.7109375" style="168" customWidth="1"/>
    <col min="10466" max="10466" width="29.28515625" style="168" customWidth="1"/>
    <col min="10467" max="10484" width="18.7109375" style="168" customWidth="1"/>
    <col min="10485" max="10485" width="21.42578125" style="168" customWidth="1"/>
    <col min="10486" max="10487" width="18.7109375" style="168" customWidth="1"/>
    <col min="10488" max="10488" width="20.85546875" style="168" customWidth="1"/>
    <col min="10489" max="10489" width="16.85546875" style="168" customWidth="1"/>
    <col min="10490" max="10490" width="16.140625" style="168" customWidth="1"/>
    <col min="10491" max="10513" width="17.42578125" style="168" bestFit="1" customWidth="1"/>
    <col min="10514" max="10717" width="9.140625" style="168"/>
    <col min="10718" max="10718" width="61.7109375" style="168" customWidth="1"/>
    <col min="10719" max="10719" width="24.140625" style="168" customWidth="1"/>
    <col min="10720" max="10721" width="18.7109375" style="168" customWidth="1"/>
    <col min="10722" max="10722" width="29.28515625" style="168" customWidth="1"/>
    <col min="10723" max="10740" width="18.7109375" style="168" customWidth="1"/>
    <col min="10741" max="10741" width="21.42578125" style="168" customWidth="1"/>
    <col min="10742" max="10743" width="18.7109375" style="168" customWidth="1"/>
    <col min="10744" max="10744" width="20.85546875" style="168" customWidth="1"/>
    <col min="10745" max="10745" width="16.85546875" style="168" customWidth="1"/>
    <col min="10746" max="10746" width="16.140625" style="168" customWidth="1"/>
    <col min="10747" max="10769" width="17.42578125" style="168" bestFit="1" customWidth="1"/>
    <col min="10770" max="10973" width="9.140625" style="168"/>
    <col min="10974" max="10974" width="61.7109375" style="168" customWidth="1"/>
    <col min="10975" max="10975" width="24.140625" style="168" customWidth="1"/>
    <col min="10976" max="10977" width="18.7109375" style="168" customWidth="1"/>
    <col min="10978" max="10978" width="29.28515625" style="168" customWidth="1"/>
    <col min="10979" max="10996" width="18.7109375" style="168" customWidth="1"/>
    <col min="10997" max="10997" width="21.42578125" style="168" customWidth="1"/>
    <col min="10998" max="10999" width="18.7109375" style="168" customWidth="1"/>
    <col min="11000" max="11000" width="20.85546875" style="168" customWidth="1"/>
    <col min="11001" max="11001" width="16.85546875" style="168" customWidth="1"/>
    <col min="11002" max="11002" width="16.140625" style="168" customWidth="1"/>
    <col min="11003" max="11025" width="17.42578125" style="168" bestFit="1" customWidth="1"/>
    <col min="11026" max="11229" width="9.140625" style="168"/>
    <col min="11230" max="11230" width="61.7109375" style="168" customWidth="1"/>
    <col min="11231" max="11231" width="24.140625" style="168" customWidth="1"/>
    <col min="11232" max="11233" width="18.7109375" style="168" customWidth="1"/>
    <col min="11234" max="11234" width="29.28515625" style="168" customWidth="1"/>
    <col min="11235" max="11252" width="18.7109375" style="168" customWidth="1"/>
    <col min="11253" max="11253" width="21.42578125" style="168" customWidth="1"/>
    <col min="11254" max="11255" width="18.7109375" style="168" customWidth="1"/>
    <col min="11256" max="11256" width="20.85546875" style="168" customWidth="1"/>
    <col min="11257" max="11257" width="16.85546875" style="168" customWidth="1"/>
    <col min="11258" max="11258" width="16.140625" style="168" customWidth="1"/>
    <col min="11259" max="11281" width="17.42578125" style="168" bestFit="1" customWidth="1"/>
    <col min="11282" max="11485" width="9.140625" style="168"/>
    <col min="11486" max="11486" width="61.7109375" style="168" customWidth="1"/>
    <col min="11487" max="11487" width="24.140625" style="168" customWidth="1"/>
    <col min="11488" max="11489" width="18.7109375" style="168" customWidth="1"/>
    <col min="11490" max="11490" width="29.28515625" style="168" customWidth="1"/>
    <col min="11491" max="11508" width="18.7109375" style="168" customWidth="1"/>
    <col min="11509" max="11509" width="21.42578125" style="168" customWidth="1"/>
    <col min="11510" max="11511" width="18.7109375" style="168" customWidth="1"/>
    <col min="11512" max="11512" width="20.85546875" style="168" customWidth="1"/>
    <col min="11513" max="11513" width="16.85546875" style="168" customWidth="1"/>
    <col min="11514" max="11514" width="16.140625" style="168" customWidth="1"/>
    <col min="11515" max="11537" width="17.42578125" style="168" bestFit="1" customWidth="1"/>
    <col min="11538" max="11741" width="9.140625" style="168"/>
    <col min="11742" max="11742" width="61.7109375" style="168" customWidth="1"/>
    <col min="11743" max="11743" width="24.140625" style="168" customWidth="1"/>
    <col min="11744" max="11745" width="18.7109375" style="168" customWidth="1"/>
    <col min="11746" max="11746" width="29.28515625" style="168" customWidth="1"/>
    <col min="11747" max="11764" width="18.7109375" style="168" customWidth="1"/>
    <col min="11765" max="11765" width="21.42578125" style="168" customWidth="1"/>
    <col min="11766" max="11767" width="18.7109375" style="168" customWidth="1"/>
    <col min="11768" max="11768" width="20.85546875" style="168" customWidth="1"/>
    <col min="11769" max="11769" width="16.85546875" style="168" customWidth="1"/>
    <col min="11770" max="11770" width="16.140625" style="168" customWidth="1"/>
    <col min="11771" max="11793" width="17.42578125" style="168" bestFit="1" customWidth="1"/>
    <col min="11794" max="11997" width="9.140625" style="168"/>
    <col min="11998" max="11998" width="61.7109375" style="168" customWidth="1"/>
    <col min="11999" max="11999" width="24.140625" style="168" customWidth="1"/>
    <col min="12000" max="12001" width="18.7109375" style="168" customWidth="1"/>
    <col min="12002" max="12002" width="29.28515625" style="168" customWidth="1"/>
    <col min="12003" max="12020" width="18.7109375" style="168" customWidth="1"/>
    <col min="12021" max="12021" width="21.42578125" style="168" customWidth="1"/>
    <col min="12022" max="12023" width="18.7109375" style="168" customWidth="1"/>
    <col min="12024" max="12024" width="20.85546875" style="168" customWidth="1"/>
    <col min="12025" max="12025" width="16.85546875" style="168" customWidth="1"/>
    <col min="12026" max="12026" width="16.140625" style="168" customWidth="1"/>
    <col min="12027" max="12049" width="17.42578125" style="168" bestFit="1" customWidth="1"/>
    <col min="12050" max="12253" width="9.140625" style="168"/>
    <col min="12254" max="12254" width="61.7109375" style="168" customWidth="1"/>
    <col min="12255" max="12255" width="24.140625" style="168" customWidth="1"/>
    <col min="12256" max="12257" width="18.7109375" style="168" customWidth="1"/>
    <col min="12258" max="12258" width="29.28515625" style="168" customWidth="1"/>
    <col min="12259" max="12276" width="18.7109375" style="168" customWidth="1"/>
    <col min="12277" max="12277" width="21.42578125" style="168" customWidth="1"/>
    <col min="12278" max="12279" width="18.7109375" style="168" customWidth="1"/>
    <col min="12280" max="12280" width="20.85546875" style="168" customWidth="1"/>
    <col min="12281" max="12281" width="16.85546875" style="168" customWidth="1"/>
    <col min="12282" max="12282" width="16.140625" style="168" customWidth="1"/>
    <col min="12283" max="12305" width="17.42578125" style="168" bestFit="1" customWidth="1"/>
    <col min="12306" max="12509" width="9.140625" style="168"/>
    <col min="12510" max="12510" width="61.7109375" style="168" customWidth="1"/>
    <col min="12511" max="12511" width="24.140625" style="168" customWidth="1"/>
    <col min="12512" max="12513" width="18.7109375" style="168" customWidth="1"/>
    <col min="12514" max="12514" width="29.28515625" style="168" customWidth="1"/>
    <col min="12515" max="12532" width="18.7109375" style="168" customWidth="1"/>
    <col min="12533" max="12533" width="21.42578125" style="168" customWidth="1"/>
    <col min="12534" max="12535" width="18.7109375" style="168" customWidth="1"/>
    <col min="12536" max="12536" width="20.85546875" style="168" customWidth="1"/>
    <col min="12537" max="12537" width="16.85546875" style="168" customWidth="1"/>
    <col min="12538" max="12538" width="16.140625" style="168" customWidth="1"/>
    <col min="12539" max="12561" width="17.42578125" style="168" bestFit="1" customWidth="1"/>
    <col min="12562" max="12765" width="9.140625" style="168"/>
    <col min="12766" max="12766" width="61.7109375" style="168" customWidth="1"/>
    <col min="12767" max="12767" width="24.140625" style="168" customWidth="1"/>
    <col min="12768" max="12769" width="18.7109375" style="168" customWidth="1"/>
    <col min="12770" max="12770" width="29.28515625" style="168" customWidth="1"/>
    <col min="12771" max="12788" width="18.7109375" style="168" customWidth="1"/>
    <col min="12789" max="12789" width="21.42578125" style="168" customWidth="1"/>
    <col min="12790" max="12791" width="18.7109375" style="168" customWidth="1"/>
    <col min="12792" max="12792" width="20.85546875" style="168" customWidth="1"/>
    <col min="12793" max="12793" width="16.85546875" style="168" customWidth="1"/>
    <col min="12794" max="12794" width="16.140625" style="168" customWidth="1"/>
    <col min="12795" max="12817" width="17.42578125" style="168" bestFit="1" customWidth="1"/>
    <col min="12818" max="13021" width="9.140625" style="168"/>
    <col min="13022" max="13022" width="61.7109375" style="168" customWidth="1"/>
    <col min="13023" max="13023" width="24.140625" style="168" customWidth="1"/>
    <col min="13024" max="13025" width="18.7109375" style="168" customWidth="1"/>
    <col min="13026" max="13026" width="29.28515625" style="168" customWidth="1"/>
    <col min="13027" max="13044" width="18.7109375" style="168" customWidth="1"/>
    <col min="13045" max="13045" width="21.42578125" style="168" customWidth="1"/>
    <col min="13046" max="13047" width="18.7109375" style="168" customWidth="1"/>
    <col min="13048" max="13048" width="20.85546875" style="168" customWidth="1"/>
    <col min="13049" max="13049" width="16.85546875" style="168" customWidth="1"/>
    <col min="13050" max="13050" width="16.140625" style="168" customWidth="1"/>
    <col min="13051" max="13073" width="17.42578125" style="168" bestFit="1" customWidth="1"/>
    <col min="13074" max="13277" width="9.140625" style="168"/>
    <col min="13278" max="13278" width="61.7109375" style="168" customWidth="1"/>
    <col min="13279" max="13279" width="24.140625" style="168" customWidth="1"/>
    <col min="13280" max="13281" width="18.7109375" style="168" customWidth="1"/>
    <col min="13282" max="13282" width="29.28515625" style="168" customWidth="1"/>
    <col min="13283" max="13300" width="18.7109375" style="168" customWidth="1"/>
    <col min="13301" max="13301" width="21.42578125" style="168" customWidth="1"/>
    <col min="13302" max="13303" width="18.7109375" style="168" customWidth="1"/>
    <col min="13304" max="13304" width="20.85546875" style="168" customWidth="1"/>
    <col min="13305" max="13305" width="16.85546875" style="168" customWidth="1"/>
    <col min="13306" max="13306" width="16.140625" style="168" customWidth="1"/>
    <col min="13307" max="13329" width="17.42578125" style="168" bestFit="1" customWidth="1"/>
    <col min="13330" max="13533" width="9.140625" style="168"/>
    <col min="13534" max="13534" width="61.7109375" style="168" customWidth="1"/>
    <col min="13535" max="13535" width="24.140625" style="168" customWidth="1"/>
    <col min="13536" max="13537" width="18.7109375" style="168" customWidth="1"/>
    <col min="13538" max="13538" width="29.28515625" style="168" customWidth="1"/>
    <col min="13539" max="13556" width="18.7109375" style="168" customWidth="1"/>
    <col min="13557" max="13557" width="21.42578125" style="168" customWidth="1"/>
    <col min="13558" max="13559" width="18.7109375" style="168" customWidth="1"/>
    <col min="13560" max="13560" width="20.85546875" style="168" customWidth="1"/>
    <col min="13561" max="13561" width="16.85546875" style="168" customWidth="1"/>
    <col min="13562" max="13562" width="16.140625" style="168" customWidth="1"/>
    <col min="13563" max="13585" width="17.42578125" style="168" bestFit="1" customWidth="1"/>
    <col min="13586" max="13789" width="9.140625" style="168"/>
    <col min="13790" max="13790" width="61.7109375" style="168" customWidth="1"/>
    <col min="13791" max="13791" width="24.140625" style="168" customWidth="1"/>
    <col min="13792" max="13793" width="18.7109375" style="168" customWidth="1"/>
    <col min="13794" max="13794" width="29.28515625" style="168" customWidth="1"/>
    <col min="13795" max="13812" width="18.7109375" style="168" customWidth="1"/>
    <col min="13813" max="13813" width="21.42578125" style="168" customWidth="1"/>
    <col min="13814" max="13815" width="18.7109375" style="168" customWidth="1"/>
    <col min="13816" max="13816" width="20.85546875" style="168" customWidth="1"/>
    <col min="13817" max="13817" width="16.85546875" style="168" customWidth="1"/>
    <col min="13818" max="13818" width="16.140625" style="168" customWidth="1"/>
    <col min="13819" max="13841" width="17.42578125" style="168" bestFit="1" customWidth="1"/>
    <col min="13842" max="14045" width="9.140625" style="168"/>
    <col min="14046" max="14046" width="61.7109375" style="168" customWidth="1"/>
    <col min="14047" max="14047" width="24.140625" style="168" customWidth="1"/>
    <col min="14048" max="14049" width="18.7109375" style="168" customWidth="1"/>
    <col min="14050" max="14050" width="29.28515625" style="168" customWidth="1"/>
    <col min="14051" max="14068" width="18.7109375" style="168" customWidth="1"/>
    <col min="14069" max="14069" width="21.42578125" style="168" customWidth="1"/>
    <col min="14070" max="14071" width="18.7109375" style="168" customWidth="1"/>
    <col min="14072" max="14072" width="20.85546875" style="168" customWidth="1"/>
    <col min="14073" max="14073" width="16.85546875" style="168" customWidth="1"/>
    <col min="14074" max="14074" width="16.140625" style="168" customWidth="1"/>
    <col min="14075" max="14097" width="17.42578125" style="168" bestFit="1" customWidth="1"/>
    <col min="14098" max="14301" width="9.140625" style="168"/>
    <col min="14302" max="14302" width="61.7109375" style="168" customWidth="1"/>
    <col min="14303" max="14303" width="24.140625" style="168" customWidth="1"/>
    <col min="14304" max="14305" width="18.7109375" style="168" customWidth="1"/>
    <col min="14306" max="14306" width="29.28515625" style="168" customWidth="1"/>
    <col min="14307" max="14324" width="18.7109375" style="168" customWidth="1"/>
    <col min="14325" max="14325" width="21.42578125" style="168" customWidth="1"/>
    <col min="14326" max="14327" width="18.7109375" style="168" customWidth="1"/>
    <col min="14328" max="14328" width="20.85546875" style="168" customWidth="1"/>
    <col min="14329" max="14329" width="16.85546875" style="168" customWidth="1"/>
    <col min="14330" max="14330" width="16.140625" style="168" customWidth="1"/>
    <col min="14331" max="14353" width="17.42578125" style="168" bestFit="1" customWidth="1"/>
    <col min="14354" max="14557" width="9.140625" style="168"/>
    <col min="14558" max="14558" width="61.7109375" style="168" customWidth="1"/>
    <col min="14559" max="14559" width="24.140625" style="168" customWidth="1"/>
    <col min="14560" max="14561" width="18.7109375" style="168" customWidth="1"/>
    <col min="14562" max="14562" width="29.28515625" style="168" customWidth="1"/>
    <col min="14563" max="14580" width="18.7109375" style="168" customWidth="1"/>
    <col min="14581" max="14581" width="21.42578125" style="168" customWidth="1"/>
    <col min="14582" max="14583" width="18.7109375" style="168" customWidth="1"/>
    <col min="14584" max="14584" width="20.85546875" style="168" customWidth="1"/>
    <col min="14585" max="14585" width="16.85546875" style="168" customWidth="1"/>
    <col min="14586" max="14586" width="16.140625" style="168" customWidth="1"/>
    <col min="14587" max="14609" width="17.42578125" style="168" bestFit="1" customWidth="1"/>
    <col min="14610" max="14813" width="9.140625" style="168"/>
    <col min="14814" max="14814" width="61.7109375" style="168" customWidth="1"/>
    <col min="14815" max="14815" width="24.140625" style="168" customWidth="1"/>
    <col min="14816" max="14817" width="18.7109375" style="168" customWidth="1"/>
    <col min="14818" max="14818" width="29.28515625" style="168" customWidth="1"/>
    <col min="14819" max="14836" width="18.7109375" style="168" customWidth="1"/>
    <col min="14837" max="14837" width="21.42578125" style="168" customWidth="1"/>
    <col min="14838" max="14839" width="18.7109375" style="168" customWidth="1"/>
    <col min="14840" max="14840" width="20.85546875" style="168" customWidth="1"/>
    <col min="14841" max="14841" width="16.85546875" style="168" customWidth="1"/>
    <col min="14842" max="14842" width="16.140625" style="168" customWidth="1"/>
    <col min="14843" max="14865" width="17.42578125" style="168" bestFit="1" customWidth="1"/>
    <col min="14866" max="15069" width="9.140625" style="168"/>
    <col min="15070" max="15070" width="61.7109375" style="168" customWidth="1"/>
    <col min="15071" max="15071" width="24.140625" style="168" customWidth="1"/>
    <col min="15072" max="15073" width="18.7109375" style="168" customWidth="1"/>
    <col min="15074" max="15074" width="29.28515625" style="168" customWidth="1"/>
    <col min="15075" max="15092" width="18.7109375" style="168" customWidth="1"/>
    <col min="15093" max="15093" width="21.42578125" style="168" customWidth="1"/>
    <col min="15094" max="15095" width="18.7109375" style="168" customWidth="1"/>
    <col min="15096" max="15096" width="20.85546875" style="168" customWidth="1"/>
    <col min="15097" max="15097" width="16.85546875" style="168" customWidth="1"/>
    <col min="15098" max="15098" width="16.140625" style="168" customWidth="1"/>
    <col min="15099" max="15121" width="17.42578125" style="168" bestFit="1" customWidth="1"/>
    <col min="15122" max="15325" width="9.140625" style="168"/>
    <col min="15326" max="15326" width="61.7109375" style="168" customWidth="1"/>
    <col min="15327" max="15327" width="24.140625" style="168" customWidth="1"/>
    <col min="15328" max="15329" width="18.7109375" style="168" customWidth="1"/>
    <col min="15330" max="15330" width="29.28515625" style="168" customWidth="1"/>
    <col min="15331" max="15348" width="18.7109375" style="168" customWidth="1"/>
    <col min="15349" max="15349" width="21.42578125" style="168" customWidth="1"/>
    <col min="15350" max="15351" width="18.7109375" style="168" customWidth="1"/>
    <col min="15352" max="15352" width="20.85546875" style="168" customWidth="1"/>
    <col min="15353" max="15353" width="16.85546875" style="168" customWidth="1"/>
    <col min="15354" max="15354" width="16.140625" style="168" customWidth="1"/>
    <col min="15355" max="15377" width="17.42578125" style="168" bestFit="1" customWidth="1"/>
    <col min="15378" max="15581" width="9.140625" style="168"/>
    <col min="15582" max="15582" width="61.7109375" style="168" customWidth="1"/>
    <col min="15583" max="15583" width="24.140625" style="168" customWidth="1"/>
    <col min="15584" max="15585" width="18.7109375" style="168" customWidth="1"/>
    <col min="15586" max="15586" width="29.28515625" style="168" customWidth="1"/>
    <col min="15587" max="15604" width="18.7109375" style="168" customWidth="1"/>
    <col min="15605" max="15605" width="21.42578125" style="168" customWidth="1"/>
    <col min="15606" max="15607" width="18.7109375" style="168" customWidth="1"/>
    <col min="15608" max="15608" width="20.85546875" style="168" customWidth="1"/>
    <col min="15609" max="15609" width="16.85546875" style="168" customWidth="1"/>
    <col min="15610" max="15610" width="16.140625" style="168" customWidth="1"/>
    <col min="15611" max="15633" width="17.42578125" style="168" bestFit="1" customWidth="1"/>
    <col min="15634" max="15837" width="9.140625" style="168"/>
    <col min="15838" max="15838" width="61.7109375" style="168" customWidth="1"/>
    <col min="15839" max="15839" width="24.140625" style="168" customWidth="1"/>
    <col min="15840" max="15841" width="18.7109375" style="168" customWidth="1"/>
    <col min="15842" max="15842" width="29.28515625" style="168" customWidth="1"/>
    <col min="15843" max="15860" width="18.7109375" style="168" customWidth="1"/>
    <col min="15861" max="15861" width="21.42578125" style="168" customWidth="1"/>
    <col min="15862" max="15863" width="18.7109375" style="168" customWidth="1"/>
    <col min="15864" max="15864" width="20.85546875" style="168" customWidth="1"/>
    <col min="15865" max="15865" width="16.85546875" style="168" customWidth="1"/>
    <col min="15866" max="15866" width="16.140625" style="168" customWidth="1"/>
    <col min="15867" max="15889" width="17.42578125" style="168" bestFit="1" customWidth="1"/>
    <col min="15890" max="16093" width="9.140625" style="168"/>
    <col min="16094" max="16094" width="61.7109375" style="168" customWidth="1"/>
    <col min="16095" max="16095" width="24.140625" style="168" customWidth="1"/>
    <col min="16096" max="16097" width="18.7109375" style="168" customWidth="1"/>
    <col min="16098" max="16098" width="29.28515625" style="168" customWidth="1"/>
    <col min="16099" max="16116" width="18.7109375" style="168" customWidth="1"/>
    <col min="16117" max="16117" width="21.42578125" style="168" customWidth="1"/>
    <col min="16118" max="16119" width="18.7109375" style="168" customWidth="1"/>
    <col min="16120" max="16120" width="20.85546875" style="168" customWidth="1"/>
    <col min="16121" max="16121" width="16.85546875" style="168" customWidth="1"/>
    <col min="16122" max="16122" width="16.140625" style="168" customWidth="1"/>
    <col min="16123" max="16145" width="17.42578125" style="168" bestFit="1" customWidth="1"/>
    <col min="16146" max="16384" width="9.140625" style="168"/>
  </cols>
  <sheetData>
    <row r="1" spans="1:13" s="11" customFormat="1" ht="18.75" customHeight="1" x14ac:dyDescent="0.2">
      <c r="A1" s="17"/>
      <c r="F1" s="33" t="s">
        <v>68</v>
      </c>
      <c r="I1" s="15"/>
      <c r="J1" s="15"/>
    </row>
    <row r="2" spans="1:13" s="11" customFormat="1" ht="18.75" customHeight="1" x14ac:dyDescent="0.3">
      <c r="A2" s="17"/>
      <c r="F2" s="14" t="s">
        <v>10</v>
      </c>
      <c r="I2" s="15"/>
      <c r="J2" s="15"/>
    </row>
    <row r="3" spans="1:13" s="11" customFormat="1" ht="18.75" x14ac:dyDescent="0.3">
      <c r="A3" s="16"/>
      <c r="F3" s="14" t="s">
        <v>593</v>
      </c>
      <c r="I3" s="15"/>
      <c r="J3" s="15"/>
    </row>
    <row r="4" spans="1:13" s="11" customFormat="1" ht="18.75" x14ac:dyDescent="0.3">
      <c r="A4" s="16"/>
      <c r="I4" s="15"/>
      <c r="J4" s="15"/>
      <c r="K4" s="14"/>
    </row>
    <row r="5" spans="1:13" s="11" customFormat="1" ht="18.75" customHeight="1" x14ac:dyDescent="0.2">
      <c r="A5" s="385" t="str">
        <f>'1. паспорт местоположение'!A5:C5</f>
        <v>Год раскрытия информации: 2023 год</v>
      </c>
      <c r="B5" s="385"/>
      <c r="C5" s="385"/>
      <c r="D5" s="385"/>
      <c r="E5" s="385"/>
      <c r="F5" s="385"/>
      <c r="G5" s="97"/>
      <c r="H5" s="97"/>
      <c r="I5" s="97"/>
      <c r="J5" s="97"/>
      <c r="K5" s="97"/>
      <c r="L5" s="97"/>
      <c r="M5" s="97"/>
    </row>
    <row r="6" spans="1:13" s="11" customFormat="1" ht="18.75" x14ac:dyDescent="0.3">
      <c r="A6" s="16"/>
      <c r="I6" s="15"/>
      <c r="J6" s="15"/>
      <c r="K6" s="14"/>
    </row>
    <row r="7" spans="1:13" s="11" customFormat="1" ht="18.75" x14ac:dyDescent="0.2">
      <c r="A7" s="389" t="s">
        <v>9</v>
      </c>
      <c r="B7" s="389"/>
      <c r="C7" s="389"/>
      <c r="D7" s="389"/>
      <c r="E7" s="389"/>
      <c r="F7" s="389"/>
      <c r="G7" s="89"/>
      <c r="H7" s="89"/>
      <c r="I7" s="89"/>
      <c r="J7" s="89"/>
      <c r="K7" s="89"/>
      <c r="L7" s="89"/>
      <c r="M7" s="89"/>
    </row>
    <row r="8" spans="1:13" s="11" customFormat="1" ht="18.75" x14ac:dyDescent="0.2">
      <c r="A8" s="163"/>
      <c r="B8" s="163"/>
      <c r="C8" s="163"/>
      <c r="D8" s="163"/>
      <c r="E8" s="163"/>
      <c r="F8" s="163"/>
      <c r="G8" s="163"/>
      <c r="H8" s="163"/>
      <c r="I8" s="163"/>
      <c r="J8" s="163"/>
      <c r="K8" s="163"/>
      <c r="L8" s="89"/>
      <c r="M8" s="89"/>
    </row>
    <row r="9" spans="1:13" s="11" customFormat="1" ht="18.75" customHeight="1" x14ac:dyDescent="0.2">
      <c r="A9" s="406" t="str">
        <f>'1. паспорт местоположение'!A9:C9</f>
        <v>АО "Россети Тюмень"</v>
      </c>
      <c r="B9" s="406"/>
      <c r="C9" s="406"/>
      <c r="D9" s="406"/>
      <c r="E9" s="406"/>
      <c r="F9" s="406"/>
      <c r="G9" s="166"/>
      <c r="H9" s="166"/>
      <c r="I9" s="166"/>
      <c r="J9" s="166"/>
      <c r="K9" s="166"/>
      <c r="L9" s="166"/>
      <c r="M9" s="166"/>
    </row>
    <row r="10" spans="1:13" s="11" customFormat="1" ht="18.75" customHeight="1" x14ac:dyDescent="0.2">
      <c r="A10" s="386" t="s">
        <v>8</v>
      </c>
      <c r="B10" s="386"/>
      <c r="C10" s="386"/>
      <c r="D10" s="386"/>
      <c r="E10" s="386"/>
      <c r="F10" s="386"/>
      <c r="G10" s="85"/>
      <c r="H10" s="85"/>
      <c r="I10" s="85"/>
      <c r="J10" s="85"/>
      <c r="K10" s="85"/>
      <c r="L10" s="85"/>
      <c r="M10" s="85"/>
    </row>
    <row r="11" spans="1:13" s="11" customFormat="1" ht="18.75" x14ac:dyDescent="0.2">
      <c r="A11" s="163"/>
      <c r="B11" s="163"/>
      <c r="C11" s="163"/>
      <c r="D11" s="163"/>
      <c r="E11" s="163"/>
      <c r="F11" s="163"/>
      <c r="G11" s="163"/>
      <c r="H11" s="163"/>
      <c r="I11" s="163"/>
      <c r="J11" s="163"/>
      <c r="K11" s="163"/>
      <c r="L11" s="89"/>
      <c r="M11" s="89"/>
    </row>
    <row r="12" spans="1:13" s="11" customFormat="1" ht="18.75" customHeight="1" x14ac:dyDescent="0.2">
      <c r="A12" s="406" t="str">
        <f>'1. паспорт местоположение'!A12:C12</f>
        <v>J_TP1500.VL.0035</v>
      </c>
      <c r="B12" s="406"/>
      <c r="C12" s="406"/>
      <c r="D12" s="406"/>
      <c r="E12" s="406"/>
      <c r="F12" s="406"/>
      <c r="G12" s="166"/>
      <c r="H12" s="166"/>
      <c r="I12" s="166"/>
      <c r="J12" s="166"/>
      <c r="K12" s="166"/>
      <c r="L12" s="166"/>
      <c r="M12" s="166"/>
    </row>
    <row r="13" spans="1:13" s="11" customFormat="1" ht="18.75" customHeight="1" x14ac:dyDescent="0.2">
      <c r="A13" s="386" t="s">
        <v>7</v>
      </c>
      <c r="B13" s="386"/>
      <c r="C13" s="386"/>
      <c r="D13" s="386"/>
      <c r="E13" s="386"/>
      <c r="F13" s="386"/>
      <c r="G13" s="85"/>
      <c r="H13" s="85"/>
      <c r="I13" s="85"/>
      <c r="J13" s="85"/>
      <c r="K13" s="85"/>
      <c r="L13" s="85"/>
      <c r="M13" s="85"/>
    </row>
    <row r="14" spans="1:13" s="8" customFormat="1" ht="15.75" customHeight="1" x14ac:dyDescent="0.2">
      <c r="A14" s="164"/>
      <c r="B14" s="164"/>
      <c r="C14" s="164"/>
      <c r="D14" s="164"/>
      <c r="E14" s="164"/>
      <c r="F14" s="164"/>
      <c r="G14" s="164"/>
      <c r="H14" s="164"/>
      <c r="I14" s="164"/>
      <c r="J14" s="164"/>
      <c r="K14" s="164"/>
      <c r="L14" s="164"/>
      <c r="M14" s="164"/>
    </row>
    <row r="15" spans="1:13" s="2" customFormat="1" ht="45.75" customHeight="1" x14ac:dyDescent="0.2">
      <c r="A15" s="45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50"/>
      <c r="C15" s="450"/>
      <c r="D15" s="450"/>
      <c r="E15" s="450"/>
      <c r="F15" s="450"/>
      <c r="G15" s="167"/>
      <c r="H15" s="167"/>
      <c r="I15" s="167"/>
      <c r="J15" s="167"/>
      <c r="K15" s="167"/>
      <c r="L15" s="167"/>
      <c r="M15" s="167"/>
    </row>
    <row r="16" spans="1:13" s="2" customFormat="1" ht="15" customHeight="1" x14ac:dyDescent="0.2">
      <c r="A16" s="386" t="s">
        <v>6</v>
      </c>
      <c r="B16" s="386"/>
      <c r="C16" s="386"/>
      <c r="D16" s="386"/>
      <c r="E16" s="386"/>
      <c r="F16" s="386"/>
      <c r="G16" s="85"/>
      <c r="H16" s="85"/>
      <c r="I16" s="85"/>
      <c r="J16" s="85"/>
      <c r="K16" s="85"/>
      <c r="L16" s="85"/>
      <c r="M16" s="85"/>
    </row>
    <row r="17" spans="1:14" s="2" customFormat="1" ht="15" customHeight="1" x14ac:dyDescent="0.2">
      <c r="A17" s="165"/>
      <c r="B17" s="165"/>
      <c r="C17" s="165"/>
      <c r="D17" s="165"/>
      <c r="E17" s="165"/>
      <c r="F17" s="165"/>
      <c r="G17" s="165"/>
      <c r="H17" s="165"/>
      <c r="I17" s="165"/>
      <c r="J17" s="165"/>
      <c r="K17" s="165"/>
      <c r="L17" s="165"/>
      <c r="M17" s="165"/>
    </row>
    <row r="18" spans="1:14" s="2" customFormat="1" ht="15" customHeight="1" x14ac:dyDescent="0.2">
      <c r="A18" s="388" t="s">
        <v>417</v>
      </c>
      <c r="B18" s="388"/>
      <c r="C18" s="388"/>
      <c r="D18" s="388"/>
      <c r="E18" s="388"/>
      <c r="F18" s="388"/>
      <c r="G18" s="6"/>
      <c r="H18" s="6"/>
      <c r="I18" s="6"/>
      <c r="J18" s="6"/>
      <c r="K18" s="6"/>
      <c r="L18" s="6"/>
      <c r="M18" s="6"/>
    </row>
    <row r="19" spans="1:14" s="2" customFormat="1" ht="15" customHeight="1" x14ac:dyDescent="0.2">
      <c r="A19" s="6"/>
      <c r="B19" s="6"/>
      <c r="C19" s="6"/>
      <c r="D19" s="6"/>
      <c r="E19" s="6"/>
      <c r="F19" s="6"/>
      <c r="G19" s="6"/>
      <c r="H19" s="6"/>
      <c r="I19" s="6"/>
      <c r="J19" s="6"/>
      <c r="K19" s="6"/>
      <c r="L19" s="6"/>
      <c r="M19" s="6"/>
    </row>
    <row r="20" spans="1:14" s="2" customFormat="1" ht="15" customHeight="1" x14ac:dyDescent="0.2">
      <c r="A20" s="6"/>
      <c r="B20" s="6"/>
      <c r="C20" s="6"/>
      <c r="D20" s="6"/>
      <c r="E20" s="6"/>
      <c r="F20" s="6"/>
      <c r="G20" s="6"/>
      <c r="H20" s="6"/>
      <c r="I20" s="6"/>
      <c r="J20" s="6"/>
      <c r="K20" s="6"/>
      <c r="L20" s="6"/>
      <c r="M20" s="6"/>
    </row>
    <row r="21" spans="1:14" s="2" customFormat="1" ht="15" customHeight="1" x14ac:dyDescent="0.2">
      <c r="A21" s="6"/>
      <c r="B21" s="6"/>
      <c r="C21" s="6"/>
      <c r="D21" s="6"/>
      <c r="E21" s="6"/>
      <c r="F21" s="6"/>
      <c r="G21" s="6"/>
      <c r="H21" s="6"/>
      <c r="I21" s="6"/>
      <c r="J21" s="6"/>
      <c r="K21" s="6"/>
      <c r="L21" s="6"/>
      <c r="M21" s="6"/>
    </row>
    <row r="22" spans="1:14" s="2" customFormat="1" ht="15" customHeight="1" x14ac:dyDescent="0.2">
      <c r="A22" s="6"/>
      <c r="B22" s="6"/>
      <c r="C22" s="6"/>
      <c r="D22" s="6"/>
      <c r="E22" s="6"/>
      <c r="F22" s="6"/>
      <c r="G22" s="6"/>
      <c r="H22" s="6"/>
      <c r="I22" s="6"/>
      <c r="J22" s="6"/>
      <c r="K22" s="6"/>
      <c r="L22" s="6"/>
      <c r="M22" s="6"/>
    </row>
    <row r="23" spans="1:14" x14ac:dyDescent="0.25">
      <c r="D23" s="169"/>
    </row>
    <row r="24" spans="1:14" ht="16.5" thickBot="1" x14ac:dyDescent="0.3">
      <c r="A24" s="171" t="s">
        <v>288</v>
      </c>
      <c r="B24" s="171" t="s">
        <v>0</v>
      </c>
      <c r="D24" s="172"/>
      <c r="E24" s="173"/>
      <c r="F24" s="173"/>
      <c r="G24" s="173"/>
      <c r="H24" s="173"/>
      <c r="M24" s="174"/>
    </row>
    <row r="25" spans="1:14" x14ac:dyDescent="0.25">
      <c r="A25" s="175" t="s">
        <v>571</v>
      </c>
      <c r="B25" s="254">
        <v>34920558.299999997</v>
      </c>
      <c r="M25" s="174"/>
    </row>
    <row r="26" spans="1:14" x14ac:dyDescent="0.25">
      <c r="A26" s="176" t="s">
        <v>286</v>
      </c>
      <c r="B26" s="177"/>
      <c r="M26" s="174"/>
    </row>
    <row r="27" spans="1:14" x14ac:dyDescent="0.25">
      <c r="A27" s="176" t="s">
        <v>284</v>
      </c>
      <c r="B27" s="177">
        <v>50</v>
      </c>
      <c r="D27" s="169" t="s">
        <v>287</v>
      </c>
      <c r="E27" s="178"/>
      <c r="F27" s="178"/>
      <c r="M27" s="174"/>
    </row>
    <row r="28" spans="1:14" ht="16.5" thickBot="1" x14ac:dyDescent="0.3">
      <c r="A28" s="179" t="s">
        <v>282</v>
      </c>
      <c r="B28" s="180">
        <v>1</v>
      </c>
      <c r="D28" s="449" t="s">
        <v>285</v>
      </c>
      <c r="E28" s="449"/>
      <c r="F28" s="181">
        <f>SUM(B95:AZ95)</f>
        <v>0.16361952233584875</v>
      </c>
      <c r="K28" s="182"/>
      <c r="M28" s="174"/>
      <c r="N28" s="255"/>
    </row>
    <row r="29" spans="1:14" x14ac:dyDescent="0.25">
      <c r="A29" s="175" t="s">
        <v>281</v>
      </c>
      <c r="B29" s="183">
        <f>-C66</f>
        <v>-107352.64833333333</v>
      </c>
      <c r="D29" s="449" t="s">
        <v>283</v>
      </c>
      <c r="E29" s="449"/>
      <c r="F29" s="181">
        <f>IF(SUM(B96:AZ96)=0,"не окупается",SUM(B96:AZ96))</f>
        <v>0.18570815785118833</v>
      </c>
      <c r="K29" s="182"/>
      <c r="M29" s="174"/>
    </row>
    <row r="30" spans="1:14" x14ac:dyDescent="0.25">
      <c r="A30" s="176" t="s">
        <v>572</v>
      </c>
      <c r="B30" s="184">
        <v>1</v>
      </c>
      <c r="D30" s="449" t="s">
        <v>573</v>
      </c>
      <c r="E30" s="449"/>
      <c r="F30" s="185">
        <f>M93</f>
        <v>1521749382.9518907</v>
      </c>
      <c r="K30" s="182"/>
      <c r="M30" s="174"/>
    </row>
    <row r="31" spans="1:14" x14ac:dyDescent="0.25">
      <c r="A31" s="176" t="s">
        <v>280</v>
      </c>
      <c r="B31" s="184">
        <v>1</v>
      </c>
      <c r="D31" s="449" t="s">
        <v>574</v>
      </c>
      <c r="E31" s="449"/>
      <c r="F31" s="186" t="str">
        <f>IF(F30&gt;0,"да","нет")</f>
        <v>да</v>
      </c>
      <c r="K31" s="182"/>
      <c r="M31" s="174"/>
    </row>
    <row r="32" spans="1:14" x14ac:dyDescent="0.25">
      <c r="A32" s="176" t="s">
        <v>259</v>
      </c>
      <c r="B32" s="184">
        <f>-C67</f>
        <v>0</v>
      </c>
      <c r="M32" s="174"/>
    </row>
    <row r="33" spans="1:52" x14ac:dyDescent="0.25">
      <c r="A33" s="176" t="s">
        <v>279</v>
      </c>
      <c r="B33" s="184">
        <v>1</v>
      </c>
      <c r="M33" s="174"/>
    </row>
    <row r="34" spans="1:52" x14ac:dyDescent="0.25">
      <c r="A34" s="176" t="s">
        <v>278</v>
      </c>
      <c r="B34" s="184">
        <v>1</v>
      </c>
      <c r="M34" s="174"/>
    </row>
    <row r="35" spans="1:52" x14ac:dyDescent="0.25">
      <c r="A35" s="187" t="s">
        <v>575</v>
      </c>
      <c r="B35" s="188">
        <v>2.1999999999999999E-2</v>
      </c>
      <c r="M35" s="174"/>
    </row>
    <row r="36" spans="1:52" ht="16.5" thickBot="1" x14ac:dyDescent="0.3">
      <c r="A36" s="179" t="s">
        <v>252</v>
      </c>
      <c r="B36" s="189">
        <v>0.2</v>
      </c>
      <c r="M36" s="174"/>
    </row>
    <row r="37" spans="1:52" x14ac:dyDescent="0.25">
      <c r="A37" s="175" t="s">
        <v>485</v>
      </c>
      <c r="B37" s="183">
        <v>0</v>
      </c>
      <c r="M37" s="174"/>
    </row>
    <row r="38" spans="1:52" x14ac:dyDescent="0.25">
      <c r="A38" s="176" t="s">
        <v>277</v>
      </c>
      <c r="B38" s="184"/>
      <c r="M38" s="174"/>
    </row>
    <row r="39" spans="1:52" ht="16.5" thickBot="1" x14ac:dyDescent="0.3">
      <c r="A39" s="187" t="s">
        <v>276</v>
      </c>
      <c r="B39" s="190">
        <v>0</v>
      </c>
      <c r="M39" s="174"/>
    </row>
    <row r="40" spans="1:52" x14ac:dyDescent="0.25">
      <c r="A40" s="191" t="s">
        <v>576</v>
      </c>
      <c r="B40" s="192">
        <v>0</v>
      </c>
      <c r="M40" s="174"/>
    </row>
    <row r="41" spans="1:52" x14ac:dyDescent="0.25">
      <c r="A41" s="193" t="s">
        <v>275</v>
      </c>
      <c r="B41" s="194">
        <v>0</v>
      </c>
      <c r="M41" s="174"/>
    </row>
    <row r="42" spans="1:52" x14ac:dyDescent="0.25">
      <c r="A42" s="193" t="s">
        <v>274</v>
      </c>
      <c r="B42" s="195">
        <v>0</v>
      </c>
      <c r="M42" s="174"/>
    </row>
    <row r="43" spans="1:52" x14ac:dyDescent="0.25">
      <c r="A43" s="193" t="s">
        <v>273</v>
      </c>
      <c r="B43" s="195">
        <v>0</v>
      </c>
      <c r="M43" s="174"/>
      <c r="Z43" s="256"/>
    </row>
    <row r="44" spans="1:52" x14ac:dyDescent="0.25">
      <c r="A44" s="193" t="s">
        <v>272</v>
      </c>
      <c r="B44" s="195">
        <v>0.13500000000000001</v>
      </c>
      <c r="M44" s="174"/>
      <c r="U44" s="257"/>
      <c r="V44" s="257"/>
      <c r="W44" s="257"/>
      <c r="X44" s="257"/>
      <c r="Y44" s="257"/>
      <c r="Z44" s="257"/>
    </row>
    <row r="45" spans="1:52" x14ac:dyDescent="0.25">
      <c r="A45" s="193" t="s">
        <v>271</v>
      </c>
      <c r="B45" s="195">
        <f>1-B43</f>
        <v>1</v>
      </c>
      <c r="M45" s="174"/>
    </row>
    <row r="46" spans="1:52" ht="16.5" thickBot="1" x14ac:dyDescent="0.3">
      <c r="A46" s="196" t="s">
        <v>577</v>
      </c>
      <c r="B46" s="197">
        <f>B45*B44+B43*B42*(1-B36)</f>
        <v>0.13500000000000001</v>
      </c>
      <c r="M46" s="174"/>
    </row>
    <row r="47" spans="1:52" x14ac:dyDescent="0.25">
      <c r="A47" s="198" t="s">
        <v>270</v>
      </c>
      <c r="B47" s="199">
        <v>2023</v>
      </c>
      <c r="C47" s="200">
        <v>2024</v>
      </c>
      <c r="D47" s="201">
        <v>2025</v>
      </c>
      <c r="E47" s="201">
        <v>2026</v>
      </c>
      <c r="F47" s="201">
        <v>2027</v>
      </c>
      <c r="G47" s="201">
        <v>2028</v>
      </c>
      <c r="H47" s="201">
        <v>2029</v>
      </c>
      <c r="I47" s="201">
        <v>2030</v>
      </c>
      <c r="J47" s="201">
        <v>2031</v>
      </c>
      <c r="K47" s="201">
        <v>2032</v>
      </c>
      <c r="L47" s="201">
        <v>2033</v>
      </c>
      <c r="M47" s="202">
        <v>2034</v>
      </c>
      <c r="N47" s="201">
        <v>2035</v>
      </c>
      <c r="O47" s="201">
        <v>2036</v>
      </c>
      <c r="P47" s="201">
        <v>2037</v>
      </c>
      <c r="Q47" s="201">
        <v>2038</v>
      </c>
      <c r="R47" s="201">
        <v>2039</v>
      </c>
      <c r="S47" s="201">
        <v>2040</v>
      </c>
      <c r="T47" s="201">
        <v>2041</v>
      </c>
      <c r="U47" s="201">
        <v>2042</v>
      </c>
      <c r="V47" s="201">
        <v>2043</v>
      </c>
      <c r="W47" s="201">
        <v>2044</v>
      </c>
      <c r="X47" s="201">
        <v>2045</v>
      </c>
      <c r="Y47" s="201">
        <v>2046</v>
      </c>
      <c r="Z47" s="201">
        <v>2047</v>
      </c>
      <c r="AA47" s="201">
        <v>2048</v>
      </c>
      <c r="AB47" s="201">
        <v>2049</v>
      </c>
      <c r="AC47" s="201">
        <v>2050</v>
      </c>
      <c r="AD47" s="201">
        <v>2051</v>
      </c>
      <c r="AE47" s="201">
        <v>2052</v>
      </c>
      <c r="AF47" s="201">
        <v>2053</v>
      </c>
      <c r="AG47" s="201">
        <v>2054</v>
      </c>
      <c r="AH47" s="201">
        <v>2055</v>
      </c>
      <c r="AI47" s="201">
        <v>2056</v>
      </c>
      <c r="AJ47" s="201">
        <v>2057</v>
      </c>
      <c r="AK47" s="201">
        <v>2058</v>
      </c>
      <c r="AL47" s="201">
        <v>2059</v>
      </c>
      <c r="AM47" s="201">
        <v>2060</v>
      </c>
      <c r="AN47" s="201">
        <v>2061</v>
      </c>
      <c r="AO47" s="201">
        <v>2062</v>
      </c>
      <c r="AP47" s="201">
        <v>2063</v>
      </c>
      <c r="AQ47" s="201">
        <v>2064</v>
      </c>
      <c r="AR47" s="201">
        <v>2065</v>
      </c>
      <c r="AS47" s="201">
        <v>2066</v>
      </c>
      <c r="AT47" s="201">
        <v>2067</v>
      </c>
      <c r="AU47" s="201">
        <v>2068</v>
      </c>
      <c r="AV47" s="201">
        <v>2069</v>
      </c>
      <c r="AW47" s="201">
        <v>2070</v>
      </c>
      <c r="AX47" s="201">
        <v>2071</v>
      </c>
      <c r="AY47" s="201">
        <v>2072</v>
      </c>
      <c r="AZ47" s="201">
        <v>2073</v>
      </c>
    </row>
    <row r="48" spans="1:52" outlineLevel="1" x14ac:dyDescent="0.25">
      <c r="A48" s="203" t="s">
        <v>269</v>
      </c>
      <c r="B48" s="204">
        <v>0.06</v>
      </c>
      <c r="C48" s="204">
        <v>4.7E-2</v>
      </c>
      <c r="D48" s="204">
        <v>0.04</v>
      </c>
      <c r="E48" s="204">
        <v>0.04</v>
      </c>
      <c r="F48" s="204">
        <v>0.04</v>
      </c>
      <c r="G48" s="204">
        <v>0.04</v>
      </c>
      <c r="H48" s="204">
        <v>0.04</v>
      </c>
      <c r="I48" s="204">
        <v>0.04</v>
      </c>
      <c r="J48" s="204">
        <v>0.04</v>
      </c>
      <c r="K48" s="204">
        <v>0.04</v>
      </c>
      <c r="L48" s="204">
        <v>0.04</v>
      </c>
      <c r="M48" s="204">
        <v>0.04</v>
      </c>
      <c r="N48" s="204">
        <v>0.04</v>
      </c>
      <c r="O48" s="204">
        <v>0.04</v>
      </c>
      <c r="P48" s="204">
        <v>0.04</v>
      </c>
      <c r="Q48" s="204">
        <v>0.04</v>
      </c>
      <c r="R48" s="204">
        <v>0.04</v>
      </c>
      <c r="S48" s="204">
        <v>0.04</v>
      </c>
      <c r="T48" s="204">
        <v>0.04</v>
      </c>
      <c r="U48" s="204">
        <v>0.04</v>
      </c>
      <c r="V48" s="204">
        <v>0.04</v>
      </c>
      <c r="W48" s="204">
        <v>0.04</v>
      </c>
      <c r="X48" s="204">
        <v>0.04</v>
      </c>
      <c r="Y48" s="204">
        <v>0.04</v>
      </c>
      <c r="Z48" s="204">
        <v>0.04</v>
      </c>
      <c r="AA48" s="204">
        <v>0.04</v>
      </c>
      <c r="AB48" s="204">
        <v>0.04</v>
      </c>
      <c r="AC48" s="204">
        <v>0.04</v>
      </c>
      <c r="AD48" s="204">
        <v>0.04</v>
      </c>
      <c r="AE48" s="204">
        <v>0.04</v>
      </c>
      <c r="AF48" s="204">
        <v>0.04</v>
      </c>
      <c r="AG48" s="204">
        <v>0.04</v>
      </c>
      <c r="AH48" s="204">
        <v>0.04</v>
      </c>
      <c r="AI48" s="204">
        <v>0.04</v>
      </c>
      <c r="AJ48" s="204">
        <v>0.04</v>
      </c>
      <c r="AK48" s="204">
        <v>0.04</v>
      </c>
      <c r="AL48" s="204">
        <v>0.04</v>
      </c>
      <c r="AM48" s="204">
        <v>0.04</v>
      </c>
      <c r="AN48" s="204">
        <v>0.04</v>
      </c>
      <c r="AO48" s="204">
        <v>0.04</v>
      </c>
      <c r="AP48" s="204">
        <v>0.04</v>
      </c>
      <c r="AQ48" s="204">
        <v>0.04</v>
      </c>
      <c r="AR48" s="204">
        <v>0.04</v>
      </c>
      <c r="AS48" s="204">
        <v>0.04</v>
      </c>
      <c r="AT48" s="204">
        <v>0.04</v>
      </c>
      <c r="AU48" s="204">
        <v>0.04</v>
      </c>
      <c r="AV48" s="204">
        <v>0.04</v>
      </c>
      <c r="AW48" s="204">
        <v>0.04</v>
      </c>
      <c r="AX48" s="204">
        <v>0.04</v>
      </c>
      <c r="AY48" s="204">
        <v>0.04</v>
      </c>
      <c r="AZ48" s="204">
        <v>0.04</v>
      </c>
    </row>
    <row r="49" spans="1:53" outlineLevel="1" x14ac:dyDescent="0.25">
      <c r="A49" s="203" t="s">
        <v>268</v>
      </c>
      <c r="B49" s="204">
        <v>0.06</v>
      </c>
      <c r="C49" s="204">
        <v>0.10982000000000003</v>
      </c>
      <c r="D49" s="204">
        <v>0.15421280000000004</v>
      </c>
      <c r="E49" s="204">
        <v>0.20038131199999998</v>
      </c>
      <c r="F49" s="204">
        <v>0.24839656447999992</v>
      </c>
      <c r="G49" s="204">
        <v>0.29833242705920004</v>
      </c>
      <c r="H49" s="204">
        <v>0.35026572414156809</v>
      </c>
      <c r="I49" s="204">
        <v>0.40427635310723087</v>
      </c>
      <c r="J49" s="204">
        <v>0.46044740723152011</v>
      </c>
      <c r="K49" s="204">
        <v>0.51886530352078086</v>
      </c>
      <c r="L49" s="204">
        <v>0.5796199156616122</v>
      </c>
      <c r="M49" s="205">
        <v>0.64280471228807667</v>
      </c>
      <c r="N49" s="204">
        <v>0.70851690077959972</v>
      </c>
      <c r="O49" s="204">
        <v>0.77685757681078371</v>
      </c>
      <c r="P49" s="204">
        <v>0.84793187988321517</v>
      </c>
      <c r="Q49" s="204">
        <v>0.92184915507854392</v>
      </c>
      <c r="R49" s="204">
        <v>0.99872312128168583</v>
      </c>
      <c r="S49" s="204">
        <v>1.0786720461329535</v>
      </c>
      <c r="T49" s="204">
        <v>1.1618189279782718</v>
      </c>
      <c r="U49" s="204">
        <v>1.2482916850974028</v>
      </c>
      <c r="V49" s="204">
        <v>1.338223352501299</v>
      </c>
      <c r="W49" s="204">
        <v>1.431752286601351</v>
      </c>
      <c r="X49" s="204">
        <v>1.5290223780654051</v>
      </c>
      <c r="Y49" s="204">
        <v>1.6301832731880213</v>
      </c>
      <c r="Z49" s="204">
        <v>1.7353906041155422</v>
      </c>
      <c r="AA49" s="204">
        <v>1.8448062282801638</v>
      </c>
      <c r="AB49" s="204">
        <v>1.9585984774113703</v>
      </c>
      <c r="AC49" s="204">
        <v>2.0769424165078254</v>
      </c>
      <c r="AD49" s="204">
        <v>2.2000201131681387</v>
      </c>
      <c r="AE49" s="204">
        <v>2.3280209176948645</v>
      </c>
      <c r="AF49" s="204">
        <v>2.461141754402659</v>
      </c>
      <c r="AG49" s="204">
        <v>2.5995874245787656</v>
      </c>
      <c r="AH49" s="204">
        <v>2.7435709215619162</v>
      </c>
      <c r="AI49" s="204">
        <v>2.8933137584243931</v>
      </c>
      <c r="AJ49" s="204">
        <v>3.0490463087613691</v>
      </c>
      <c r="AK49" s="204">
        <v>3.211008161111824</v>
      </c>
      <c r="AL49" s="204">
        <v>3.3794484875562967</v>
      </c>
      <c r="AM49" s="204">
        <v>3.5546264270585484</v>
      </c>
      <c r="AN49" s="204">
        <v>3.7368114841408904</v>
      </c>
      <c r="AO49" s="204">
        <v>3.926283943506526</v>
      </c>
      <c r="AP49" s="204">
        <v>4.1233353012467875</v>
      </c>
      <c r="AQ49" s="204">
        <v>4.3282687132966595</v>
      </c>
      <c r="AR49" s="204">
        <v>4.5413994618285258</v>
      </c>
      <c r="AS49" s="204">
        <v>4.7630554403016667</v>
      </c>
      <c r="AT49" s="204">
        <v>4.9935776579137334</v>
      </c>
      <c r="AU49" s="204">
        <v>5.2333207642302826</v>
      </c>
      <c r="AV49" s="204">
        <v>5.4826535947994941</v>
      </c>
      <c r="AW49" s="204">
        <v>5.7419597385914738</v>
      </c>
      <c r="AX49" s="204">
        <v>6.0116381281351332</v>
      </c>
      <c r="AY49" s="204">
        <v>6.292103653260539</v>
      </c>
      <c r="AZ49" s="204">
        <v>6.5837877993909606</v>
      </c>
    </row>
    <row r="50" spans="1:53" s="169" customFormat="1" ht="16.5" thickBot="1" x14ac:dyDescent="0.3">
      <c r="A50" s="206" t="s">
        <v>578</v>
      </c>
      <c r="B50" s="207">
        <v>6944.166666666667</v>
      </c>
      <c r="C50" s="207">
        <v>311835225.66745079</v>
      </c>
      <c r="D50" s="207">
        <v>321171888.89522886</v>
      </c>
      <c r="E50" s="207">
        <v>330904832.36844987</v>
      </c>
      <c r="F50" s="207">
        <v>340831976.72420269</v>
      </c>
      <c r="G50" s="207">
        <v>351056935.21624523</v>
      </c>
      <c r="H50" s="207">
        <v>361588644.02961069</v>
      </c>
      <c r="I50" s="207">
        <v>372436303.632128</v>
      </c>
      <c r="J50" s="207">
        <v>383609392.60027736</v>
      </c>
      <c r="K50" s="207">
        <v>395117674.65991467</v>
      </c>
      <c r="L50" s="207">
        <v>406971205.72699732</v>
      </c>
      <c r="M50" s="208">
        <v>418225218.03128529</v>
      </c>
      <c r="N50" s="207">
        <v>430771973.88731724</v>
      </c>
      <c r="O50" s="207">
        <v>443695133.3146773</v>
      </c>
      <c r="P50" s="207">
        <v>457005986.73458129</v>
      </c>
      <c r="Q50" s="207">
        <v>470716167.02152532</v>
      </c>
      <c r="R50" s="207">
        <v>484837651.25945604</v>
      </c>
      <c r="S50" s="207">
        <v>499382780.05964804</v>
      </c>
      <c r="T50" s="207">
        <v>514364262.82921588</v>
      </c>
      <c r="U50" s="207">
        <v>529795190.06430942</v>
      </c>
      <c r="V50" s="207">
        <v>545689045.64330661</v>
      </c>
      <c r="W50" s="207">
        <v>560776109.67359996</v>
      </c>
      <c r="X50" s="207">
        <v>577599393.31423986</v>
      </c>
      <c r="Y50" s="207">
        <v>594927374.37775981</v>
      </c>
      <c r="Z50" s="207">
        <v>612775195.03087986</v>
      </c>
      <c r="AA50" s="207">
        <v>631158451.24975991</v>
      </c>
      <c r="AB50" s="207">
        <v>650093205.08511984</v>
      </c>
      <c r="AC50" s="207">
        <v>669596000.43167984</v>
      </c>
      <c r="AD50" s="207">
        <v>689683880.54975986</v>
      </c>
      <c r="AE50" s="207">
        <v>710374396.82607985</v>
      </c>
      <c r="AF50" s="207">
        <v>731685628.0475198</v>
      </c>
      <c r="AG50" s="207">
        <v>753636196.17055976</v>
      </c>
      <c r="AH50" s="207">
        <v>776245282.09071994</v>
      </c>
      <c r="AI50" s="207">
        <v>799532641.41199994</v>
      </c>
      <c r="AJ50" s="207">
        <v>823518620.2163198</v>
      </c>
      <c r="AK50" s="207">
        <v>848224179.59376001</v>
      </c>
      <c r="AL50" s="207">
        <v>873670904.40335989</v>
      </c>
      <c r="AM50" s="207">
        <v>899881031.30767977</v>
      </c>
      <c r="AN50" s="207">
        <v>926877462.79007983</v>
      </c>
      <c r="AO50" s="207">
        <v>954683786.42847991</v>
      </c>
      <c r="AP50" s="207">
        <v>983324299.42559969</v>
      </c>
      <c r="AQ50" s="207">
        <v>1012824027.8827198</v>
      </c>
      <c r="AR50" s="207">
        <v>1043208749.5777599</v>
      </c>
      <c r="AS50" s="207">
        <v>1074505011.4868801</v>
      </c>
      <c r="AT50" s="207">
        <v>1106740161.32336</v>
      </c>
      <c r="AU50" s="207">
        <v>1139942366.8113596</v>
      </c>
      <c r="AV50" s="207">
        <v>1174140638.4639997</v>
      </c>
      <c r="AW50" s="207">
        <v>1209364857.6179197</v>
      </c>
      <c r="AX50" s="207">
        <v>1245645802.7156799</v>
      </c>
      <c r="AY50" s="207">
        <v>1283015177.3403199</v>
      </c>
      <c r="AZ50" s="207">
        <v>1321505632.9934399</v>
      </c>
    </row>
    <row r="51" spans="1:53" x14ac:dyDescent="0.25">
      <c r="A51" s="168" t="s">
        <v>579</v>
      </c>
      <c r="B51" s="168">
        <v>6.9441666666666668</v>
      </c>
      <c r="C51" s="168">
        <v>311835.22566745081</v>
      </c>
      <c r="D51" s="168">
        <v>321171.88889522885</v>
      </c>
      <c r="E51" s="168">
        <v>330904.83236844989</v>
      </c>
      <c r="F51" s="168">
        <v>340831.97672420269</v>
      </c>
      <c r="G51" s="168">
        <v>351056.93521624524</v>
      </c>
      <c r="H51" s="168">
        <v>361588.64402961067</v>
      </c>
      <c r="I51" s="168">
        <v>372436.30363212799</v>
      </c>
      <c r="J51" s="168">
        <v>383609.39260027738</v>
      </c>
      <c r="K51" s="168">
        <v>395117.67465991469</v>
      </c>
      <c r="L51" s="168">
        <v>406971.20572699734</v>
      </c>
      <c r="M51" s="174">
        <v>418225.21803128527</v>
      </c>
      <c r="N51" s="168">
        <v>430771.97388731723</v>
      </c>
      <c r="O51" s="168">
        <v>443695.13331467728</v>
      </c>
      <c r="P51" s="168">
        <v>457005.9867345813</v>
      </c>
      <c r="Q51" s="168">
        <v>470716.16702152533</v>
      </c>
      <c r="R51" s="168">
        <v>484837.65125945606</v>
      </c>
      <c r="S51" s="168">
        <v>499382.78005964804</v>
      </c>
      <c r="T51" s="168">
        <v>514364.26282921591</v>
      </c>
      <c r="U51" s="168">
        <v>529795.1900643094</v>
      </c>
      <c r="V51" s="168">
        <v>545689.04564330657</v>
      </c>
      <c r="W51" s="168">
        <v>560776.10967359995</v>
      </c>
      <c r="X51" s="168">
        <v>577599.39331423992</v>
      </c>
      <c r="Y51" s="168">
        <v>594927.37437775987</v>
      </c>
      <c r="Z51" s="168">
        <v>612775.19503087981</v>
      </c>
      <c r="AA51" s="168">
        <v>631158.45124975988</v>
      </c>
      <c r="AB51" s="168">
        <v>650093.20508511981</v>
      </c>
      <c r="AC51" s="168">
        <v>669596.00043167989</v>
      </c>
      <c r="AD51" s="168">
        <v>689683.88054975984</v>
      </c>
      <c r="AE51" s="168">
        <v>710374.39682607981</v>
      </c>
      <c r="AF51" s="168">
        <v>731685.62804751983</v>
      </c>
      <c r="AG51" s="168">
        <v>753636.19617055974</v>
      </c>
      <c r="AH51" s="168">
        <v>776245.28209071991</v>
      </c>
      <c r="AI51" s="168">
        <v>799532.64141199994</v>
      </c>
      <c r="AJ51" s="168">
        <v>823518.6202163198</v>
      </c>
      <c r="AK51" s="168">
        <v>848224.17959376005</v>
      </c>
      <c r="AL51" s="168">
        <v>873670.90440335986</v>
      </c>
      <c r="AM51" s="168">
        <v>899881.03130767972</v>
      </c>
      <c r="AN51" s="168">
        <v>926877.46279007988</v>
      </c>
      <c r="AO51" s="168">
        <v>954683.78642847994</v>
      </c>
      <c r="AP51" s="168">
        <v>983324.29942559975</v>
      </c>
      <c r="AQ51" s="168">
        <v>1012824.0278827198</v>
      </c>
      <c r="AR51" s="168">
        <v>1043208.7495777599</v>
      </c>
      <c r="AS51" s="168">
        <v>1074505.01148688</v>
      </c>
      <c r="AT51" s="168">
        <v>1106740.1613233599</v>
      </c>
      <c r="AU51" s="168">
        <v>1139942.3668113595</v>
      </c>
      <c r="AV51" s="168">
        <v>1174140.6384639998</v>
      </c>
      <c r="AW51" s="168">
        <v>1209364.8576179198</v>
      </c>
      <c r="AX51" s="168">
        <v>1245645.8027156799</v>
      </c>
      <c r="AY51" s="168">
        <v>1283015.1773403198</v>
      </c>
      <c r="AZ51" s="168">
        <v>1321505.6329934399</v>
      </c>
      <c r="BA51" s="168">
        <v>1362903.3620739044</v>
      </c>
    </row>
    <row r="52" spans="1:53" x14ac:dyDescent="0.25">
      <c r="A52" s="168" t="s">
        <v>580</v>
      </c>
      <c r="B52" s="168">
        <v>0</v>
      </c>
      <c r="C52" s="168">
        <v>-128.82317799999998</v>
      </c>
      <c r="D52" s="168">
        <v>-134.87786736599998</v>
      </c>
      <c r="E52" s="168">
        <v>-140.27298206063998</v>
      </c>
      <c r="F52" s="168">
        <v>-145.88390134306559</v>
      </c>
      <c r="G52" s="168">
        <v>-151.71925739678821</v>
      </c>
      <c r="H52" s="168">
        <v>-157.78802769265977</v>
      </c>
      <c r="I52" s="168">
        <v>-328.19909760073227</v>
      </c>
      <c r="J52" s="168">
        <v>-341.32706150476156</v>
      </c>
      <c r="K52" s="168">
        <v>-354.98014396495205</v>
      </c>
      <c r="L52" s="168">
        <v>-369.1793497235501</v>
      </c>
      <c r="M52" s="174">
        <v>-383.94652371249214</v>
      </c>
      <c r="N52" s="168">
        <v>-399.3043846609919</v>
      </c>
      <c r="O52" s="168">
        <v>-622.9148400711473</v>
      </c>
      <c r="P52" s="168">
        <v>-647.83143367399327</v>
      </c>
      <c r="Q52" s="168">
        <v>-673.74469102095316</v>
      </c>
      <c r="R52" s="168">
        <v>-700.69447866179121</v>
      </c>
      <c r="S52" s="168">
        <v>-728.72225780826284</v>
      </c>
      <c r="T52" s="168">
        <v>-757.87114812059338</v>
      </c>
      <c r="U52" s="168">
        <v>-788.18599404541715</v>
      </c>
      <c r="V52" s="168">
        <v>-819.71343380723386</v>
      </c>
      <c r="W52" s="168">
        <v>-852.50197115952324</v>
      </c>
      <c r="X52" s="168">
        <v>-886.60205000590429</v>
      </c>
      <c r="Y52" s="168">
        <v>-922.06613200614038</v>
      </c>
      <c r="Z52" s="168">
        <v>-958.94877728638585</v>
      </c>
      <c r="AA52" s="168">
        <v>-997.30672837784152</v>
      </c>
      <c r="AB52" s="168">
        <v>-1037.1989975129552</v>
      </c>
      <c r="AC52" s="168">
        <v>-1078.6869574134735</v>
      </c>
      <c r="AD52" s="168">
        <v>-1121.8344357100125</v>
      </c>
      <c r="AE52" s="168">
        <v>-1166.707813138413</v>
      </c>
      <c r="AF52" s="168">
        <v>-1213.3761256639496</v>
      </c>
      <c r="AG52" s="168">
        <v>-1261.9111706905076</v>
      </c>
      <c r="AH52" s="168">
        <v>-1312.3876175181279</v>
      </c>
      <c r="AI52" s="168">
        <v>-1364.883122218853</v>
      </c>
      <c r="AJ52" s="168">
        <v>-1419.4784471076075</v>
      </c>
      <c r="AK52" s="168">
        <v>-1476.2575849919119</v>
      </c>
      <c r="AL52" s="168">
        <v>-1535.3078883915882</v>
      </c>
      <c r="AM52" s="168">
        <v>-1596.720203927252</v>
      </c>
      <c r="AN52" s="168">
        <v>-1660.5890120843421</v>
      </c>
      <c r="AO52" s="168">
        <v>-1727.012572567716</v>
      </c>
      <c r="AP52" s="168">
        <v>-1796.0930754704248</v>
      </c>
      <c r="AQ52" s="168">
        <v>-1867.9367984892415</v>
      </c>
      <c r="AR52" s="168">
        <v>-1942.6542704288113</v>
      </c>
      <c r="AS52" s="168">
        <v>-2020.3604412459636</v>
      </c>
      <c r="AT52" s="168">
        <v>-2101.1748588958026</v>
      </c>
      <c r="AU52" s="168">
        <v>-2185.2218532516345</v>
      </c>
      <c r="AV52" s="168">
        <v>-2272.6307273817001</v>
      </c>
      <c r="AW52" s="168">
        <v>-2363.5359564769678</v>
      </c>
      <c r="AX52" s="168">
        <v>-2458.0773947360472</v>
      </c>
      <c r="AY52" s="168">
        <v>-2556.4004905254883</v>
      </c>
      <c r="AZ52" s="168">
        <v>-2658.656510146508</v>
      </c>
      <c r="BA52" s="168">
        <v>-710.72983654623442</v>
      </c>
    </row>
    <row r="53" spans="1:53" ht="13.5" customHeight="1" x14ac:dyDescent="0.25">
      <c r="A53" s="168" t="s">
        <v>581</v>
      </c>
      <c r="B53" s="168">
        <v>0</v>
      </c>
      <c r="C53" s="168">
        <v>0</v>
      </c>
      <c r="D53" s="168">
        <v>0</v>
      </c>
      <c r="E53" s="168">
        <v>0</v>
      </c>
      <c r="F53" s="168">
        <v>0</v>
      </c>
      <c r="G53" s="168">
        <v>0</v>
      </c>
      <c r="H53" s="168">
        <v>0</v>
      </c>
      <c r="I53" s="168">
        <v>0</v>
      </c>
      <c r="J53" s="168">
        <v>0</v>
      </c>
      <c r="K53" s="168">
        <v>0</v>
      </c>
      <c r="L53" s="168">
        <v>0</v>
      </c>
      <c r="M53" s="174">
        <v>0</v>
      </c>
      <c r="N53" s="168">
        <v>0</v>
      </c>
      <c r="O53" s="168">
        <v>0</v>
      </c>
      <c r="P53" s="168">
        <v>0</v>
      </c>
      <c r="Q53" s="168">
        <v>0</v>
      </c>
      <c r="R53" s="168">
        <v>0</v>
      </c>
      <c r="S53" s="168">
        <v>0</v>
      </c>
      <c r="T53" s="168">
        <v>0</v>
      </c>
      <c r="U53" s="168">
        <v>0</v>
      </c>
      <c r="V53" s="168">
        <v>0</v>
      </c>
      <c r="W53" s="168">
        <v>0</v>
      </c>
      <c r="X53" s="168">
        <v>0</v>
      </c>
      <c r="Y53" s="168">
        <v>0</v>
      </c>
      <c r="Z53" s="168">
        <v>0</v>
      </c>
      <c r="AA53" s="168">
        <v>0</v>
      </c>
      <c r="AB53" s="168">
        <v>0</v>
      </c>
      <c r="AC53" s="168">
        <v>0</v>
      </c>
      <c r="AD53" s="168">
        <v>0</v>
      </c>
      <c r="AE53" s="168">
        <v>0</v>
      </c>
      <c r="AF53" s="168">
        <v>0</v>
      </c>
      <c r="AG53" s="168">
        <v>0</v>
      </c>
      <c r="AH53" s="168">
        <v>0</v>
      </c>
      <c r="AI53" s="168">
        <v>0</v>
      </c>
      <c r="AJ53" s="168">
        <v>0</v>
      </c>
      <c r="AK53" s="168">
        <v>0</v>
      </c>
      <c r="AL53" s="168">
        <v>0</v>
      </c>
      <c r="AM53" s="168">
        <v>0</v>
      </c>
      <c r="AN53" s="168">
        <v>0</v>
      </c>
      <c r="AO53" s="168">
        <v>0</v>
      </c>
      <c r="AP53" s="168">
        <v>0</v>
      </c>
      <c r="AQ53" s="168">
        <v>0</v>
      </c>
      <c r="AR53" s="168">
        <v>0</v>
      </c>
      <c r="AS53" s="168">
        <v>0</v>
      </c>
      <c r="AT53" s="168">
        <v>0</v>
      </c>
      <c r="AU53" s="168">
        <v>0</v>
      </c>
      <c r="AV53" s="168">
        <v>0</v>
      </c>
      <c r="AW53" s="168">
        <v>0</v>
      </c>
      <c r="AX53" s="168">
        <v>0</v>
      </c>
      <c r="AY53" s="168">
        <v>0</v>
      </c>
      <c r="AZ53" s="168">
        <v>0</v>
      </c>
      <c r="BA53" s="168">
        <v>-1635.7177084470354</v>
      </c>
    </row>
    <row r="54" spans="1:53" x14ac:dyDescent="0.25">
      <c r="M54" s="174"/>
    </row>
    <row r="55" spans="1:53" x14ac:dyDescent="0.25">
      <c r="M55" s="168"/>
    </row>
    <row r="56" spans="1:53" s="209" customFormat="1" ht="16.5" thickBot="1" x14ac:dyDescent="0.3">
      <c r="M56" s="210"/>
    </row>
    <row r="57" spans="1:53" x14ac:dyDescent="0.25">
      <c r="A57" s="211" t="s">
        <v>267</v>
      </c>
      <c r="B57" s="199">
        <f>B47</f>
        <v>2023</v>
      </c>
      <c r="C57" s="199">
        <f t="shared" ref="C57:AZ57" si="0">C47</f>
        <v>2024</v>
      </c>
      <c r="D57" s="199">
        <f t="shared" si="0"/>
        <v>2025</v>
      </c>
      <c r="E57" s="199">
        <f t="shared" si="0"/>
        <v>2026</v>
      </c>
      <c r="F57" s="199">
        <f t="shared" si="0"/>
        <v>2027</v>
      </c>
      <c r="G57" s="199">
        <f t="shared" si="0"/>
        <v>2028</v>
      </c>
      <c r="H57" s="199">
        <f t="shared" si="0"/>
        <v>2029</v>
      </c>
      <c r="I57" s="199">
        <f t="shared" si="0"/>
        <v>2030</v>
      </c>
      <c r="J57" s="199">
        <f t="shared" si="0"/>
        <v>2031</v>
      </c>
      <c r="K57" s="199">
        <f t="shared" si="0"/>
        <v>2032</v>
      </c>
      <c r="L57" s="199">
        <f t="shared" si="0"/>
        <v>2033</v>
      </c>
      <c r="M57" s="212">
        <f t="shared" si="0"/>
        <v>2034</v>
      </c>
      <c r="N57" s="199">
        <f t="shared" si="0"/>
        <v>2035</v>
      </c>
      <c r="O57" s="199">
        <f t="shared" si="0"/>
        <v>2036</v>
      </c>
      <c r="P57" s="199">
        <f t="shared" si="0"/>
        <v>2037</v>
      </c>
      <c r="Q57" s="199">
        <f t="shared" si="0"/>
        <v>2038</v>
      </c>
      <c r="R57" s="199">
        <f t="shared" si="0"/>
        <v>2039</v>
      </c>
      <c r="S57" s="199">
        <f t="shared" si="0"/>
        <v>2040</v>
      </c>
      <c r="T57" s="199">
        <f t="shared" si="0"/>
        <v>2041</v>
      </c>
      <c r="U57" s="199">
        <f t="shared" si="0"/>
        <v>2042</v>
      </c>
      <c r="V57" s="199">
        <f t="shared" si="0"/>
        <v>2043</v>
      </c>
      <c r="W57" s="199">
        <f t="shared" si="0"/>
        <v>2044</v>
      </c>
      <c r="X57" s="199">
        <f t="shared" si="0"/>
        <v>2045</v>
      </c>
      <c r="Y57" s="199">
        <f t="shared" si="0"/>
        <v>2046</v>
      </c>
      <c r="Z57" s="199">
        <f t="shared" si="0"/>
        <v>2047</v>
      </c>
      <c r="AA57" s="199">
        <f t="shared" si="0"/>
        <v>2048</v>
      </c>
      <c r="AB57" s="199">
        <f t="shared" si="0"/>
        <v>2049</v>
      </c>
      <c r="AC57" s="199">
        <f t="shared" si="0"/>
        <v>2050</v>
      </c>
      <c r="AD57" s="199">
        <f t="shared" si="0"/>
        <v>2051</v>
      </c>
      <c r="AE57" s="199">
        <f t="shared" si="0"/>
        <v>2052</v>
      </c>
      <c r="AF57" s="199">
        <f t="shared" si="0"/>
        <v>2053</v>
      </c>
      <c r="AG57" s="199">
        <f t="shared" si="0"/>
        <v>2054</v>
      </c>
      <c r="AH57" s="199">
        <f t="shared" si="0"/>
        <v>2055</v>
      </c>
      <c r="AI57" s="199">
        <f t="shared" si="0"/>
        <v>2056</v>
      </c>
      <c r="AJ57" s="199">
        <f t="shared" si="0"/>
        <v>2057</v>
      </c>
      <c r="AK57" s="199">
        <f t="shared" si="0"/>
        <v>2058</v>
      </c>
      <c r="AL57" s="199">
        <f t="shared" si="0"/>
        <v>2059</v>
      </c>
      <c r="AM57" s="199">
        <f t="shared" si="0"/>
        <v>2060</v>
      </c>
      <c r="AN57" s="199">
        <f t="shared" si="0"/>
        <v>2061</v>
      </c>
      <c r="AO57" s="199">
        <f t="shared" si="0"/>
        <v>2062</v>
      </c>
      <c r="AP57" s="199">
        <f t="shared" si="0"/>
        <v>2063</v>
      </c>
      <c r="AQ57" s="199">
        <f t="shared" si="0"/>
        <v>2064</v>
      </c>
      <c r="AR57" s="199">
        <f t="shared" si="0"/>
        <v>2065</v>
      </c>
      <c r="AS57" s="199">
        <f t="shared" si="0"/>
        <v>2066</v>
      </c>
      <c r="AT57" s="199">
        <f t="shared" si="0"/>
        <v>2067</v>
      </c>
      <c r="AU57" s="199">
        <f t="shared" si="0"/>
        <v>2068</v>
      </c>
      <c r="AV57" s="199">
        <f t="shared" si="0"/>
        <v>2069</v>
      </c>
      <c r="AW57" s="199">
        <f t="shared" si="0"/>
        <v>2070</v>
      </c>
      <c r="AX57" s="199">
        <f t="shared" si="0"/>
        <v>2071</v>
      </c>
      <c r="AY57" s="199">
        <f t="shared" si="0"/>
        <v>2072</v>
      </c>
      <c r="AZ57" s="199">
        <f t="shared" si="0"/>
        <v>2073</v>
      </c>
    </row>
    <row r="58" spans="1:53" x14ac:dyDescent="0.25">
      <c r="A58" s="213" t="s">
        <v>266</v>
      </c>
      <c r="B58" s="214">
        <v>0</v>
      </c>
      <c r="C58" s="214">
        <v>0</v>
      </c>
      <c r="D58" s="214">
        <v>0</v>
      </c>
      <c r="E58" s="214">
        <v>0</v>
      </c>
      <c r="F58" s="214">
        <v>0</v>
      </c>
      <c r="G58" s="214">
        <v>0</v>
      </c>
      <c r="H58" s="214">
        <v>0</v>
      </c>
      <c r="I58" s="214">
        <v>0</v>
      </c>
      <c r="J58" s="214">
        <v>0</v>
      </c>
      <c r="K58" s="214">
        <v>0</v>
      </c>
      <c r="L58" s="214">
        <v>0</v>
      </c>
      <c r="M58" s="215">
        <v>0</v>
      </c>
      <c r="N58" s="214">
        <v>0</v>
      </c>
      <c r="O58" s="214">
        <v>0</v>
      </c>
      <c r="P58" s="214">
        <v>0</v>
      </c>
      <c r="Q58" s="214">
        <v>0</v>
      </c>
      <c r="R58" s="214">
        <v>0</v>
      </c>
      <c r="S58" s="214">
        <v>0</v>
      </c>
      <c r="T58" s="214">
        <v>0</v>
      </c>
      <c r="U58" s="214">
        <v>0</v>
      </c>
      <c r="V58" s="214">
        <v>0</v>
      </c>
      <c r="W58" s="214">
        <v>0</v>
      </c>
      <c r="X58" s="214">
        <v>0</v>
      </c>
      <c r="Y58" s="214">
        <v>0</v>
      </c>
      <c r="Z58" s="214">
        <v>0</v>
      </c>
      <c r="AA58" s="214">
        <v>0</v>
      </c>
      <c r="AB58" s="214">
        <v>0</v>
      </c>
      <c r="AC58" s="214">
        <v>0</v>
      </c>
      <c r="AD58" s="214">
        <v>0</v>
      </c>
      <c r="AE58" s="214">
        <v>0</v>
      </c>
      <c r="AF58" s="214">
        <v>0</v>
      </c>
      <c r="AG58" s="214">
        <v>0</v>
      </c>
      <c r="AH58" s="214">
        <v>0</v>
      </c>
      <c r="AI58" s="214">
        <v>0</v>
      </c>
      <c r="AJ58" s="214">
        <v>0</v>
      </c>
      <c r="AK58" s="214">
        <v>0</v>
      </c>
      <c r="AL58" s="214">
        <v>0</v>
      </c>
      <c r="AM58" s="214">
        <v>0</v>
      </c>
      <c r="AN58" s="214">
        <v>0</v>
      </c>
      <c r="AO58" s="214">
        <v>0</v>
      </c>
      <c r="AP58" s="214">
        <v>0</v>
      </c>
      <c r="AQ58" s="214">
        <v>0</v>
      </c>
      <c r="AR58" s="214">
        <v>0</v>
      </c>
      <c r="AS58" s="214">
        <v>0</v>
      </c>
      <c r="AT58" s="214">
        <v>0</v>
      </c>
      <c r="AU58" s="214">
        <v>0</v>
      </c>
      <c r="AV58" s="214">
        <v>0</v>
      </c>
      <c r="AW58" s="214">
        <v>0</v>
      </c>
      <c r="AX58" s="214">
        <v>0</v>
      </c>
      <c r="AY58" s="214">
        <v>0</v>
      </c>
      <c r="AZ58" s="214">
        <v>0</v>
      </c>
    </row>
    <row r="59" spans="1:53" x14ac:dyDescent="0.25">
      <c r="A59" s="213" t="s">
        <v>265</v>
      </c>
      <c r="B59" s="214">
        <v>0</v>
      </c>
      <c r="C59" s="214">
        <v>0</v>
      </c>
      <c r="D59" s="214">
        <v>0</v>
      </c>
      <c r="E59" s="214">
        <v>0</v>
      </c>
      <c r="F59" s="214">
        <v>0</v>
      </c>
      <c r="G59" s="214">
        <v>0</v>
      </c>
      <c r="H59" s="214">
        <v>0</v>
      </c>
      <c r="I59" s="214">
        <v>0</v>
      </c>
      <c r="J59" s="214">
        <v>0</v>
      </c>
      <c r="K59" s="214">
        <v>0</v>
      </c>
      <c r="L59" s="214">
        <v>0</v>
      </c>
      <c r="M59" s="215">
        <v>0</v>
      </c>
      <c r="N59" s="214">
        <v>0</v>
      </c>
      <c r="O59" s="214">
        <v>0</v>
      </c>
      <c r="P59" s="214">
        <v>0</v>
      </c>
      <c r="Q59" s="214">
        <v>0</v>
      </c>
      <c r="R59" s="214">
        <v>0</v>
      </c>
      <c r="S59" s="214">
        <v>0</v>
      </c>
      <c r="T59" s="214">
        <v>0</v>
      </c>
      <c r="U59" s="214">
        <v>0</v>
      </c>
      <c r="V59" s="214">
        <v>0</v>
      </c>
      <c r="W59" s="214">
        <v>0</v>
      </c>
      <c r="X59" s="214">
        <v>0</v>
      </c>
      <c r="Y59" s="214">
        <v>0</v>
      </c>
      <c r="Z59" s="214">
        <v>0</v>
      </c>
      <c r="AA59" s="214">
        <v>0</v>
      </c>
      <c r="AB59" s="214">
        <v>0</v>
      </c>
      <c r="AC59" s="214">
        <v>0</v>
      </c>
      <c r="AD59" s="214">
        <v>0</v>
      </c>
      <c r="AE59" s="214">
        <v>0</v>
      </c>
      <c r="AF59" s="214">
        <v>0</v>
      </c>
      <c r="AG59" s="214">
        <v>0</v>
      </c>
      <c r="AH59" s="214">
        <v>0</v>
      </c>
      <c r="AI59" s="214">
        <v>0</v>
      </c>
      <c r="AJ59" s="214">
        <v>0</v>
      </c>
      <c r="AK59" s="214">
        <v>0</v>
      </c>
      <c r="AL59" s="214">
        <v>0</v>
      </c>
      <c r="AM59" s="214">
        <v>0</v>
      </c>
      <c r="AN59" s="214">
        <v>0</v>
      </c>
      <c r="AO59" s="214">
        <v>0</v>
      </c>
      <c r="AP59" s="214">
        <v>0</v>
      </c>
      <c r="AQ59" s="214">
        <v>0</v>
      </c>
      <c r="AR59" s="214">
        <v>0</v>
      </c>
      <c r="AS59" s="214">
        <v>0</v>
      </c>
      <c r="AT59" s="214">
        <v>0</v>
      </c>
      <c r="AU59" s="214">
        <v>0</v>
      </c>
      <c r="AV59" s="214">
        <v>0</v>
      </c>
      <c r="AW59" s="214">
        <v>0</v>
      </c>
      <c r="AX59" s="214">
        <v>0</v>
      </c>
      <c r="AY59" s="214">
        <v>0</v>
      </c>
      <c r="AZ59" s="214">
        <v>0</v>
      </c>
    </row>
    <row r="60" spans="1:53" x14ac:dyDescent="0.25">
      <c r="A60" s="203" t="s">
        <v>264</v>
      </c>
      <c r="B60" s="214">
        <v>0</v>
      </c>
      <c r="C60" s="214">
        <v>0</v>
      </c>
      <c r="D60" s="214">
        <v>0</v>
      </c>
      <c r="E60" s="214">
        <v>0</v>
      </c>
      <c r="F60" s="214">
        <v>0</v>
      </c>
      <c r="G60" s="214">
        <v>0</v>
      </c>
      <c r="H60" s="214">
        <v>0</v>
      </c>
      <c r="I60" s="214">
        <v>0</v>
      </c>
      <c r="J60" s="214">
        <v>0</v>
      </c>
      <c r="K60" s="214">
        <v>0</v>
      </c>
      <c r="L60" s="214">
        <v>0</v>
      </c>
      <c r="M60" s="215">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row>
    <row r="61" spans="1:53" ht="16.5" thickBot="1" x14ac:dyDescent="0.3">
      <c r="A61" s="206" t="s">
        <v>263</v>
      </c>
      <c r="B61" s="216">
        <v>0</v>
      </c>
      <c r="C61" s="216">
        <v>0</v>
      </c>
      <c r="D61" s="216">
        <v>0</v>
      </c>
      <c r="E61" s="216">
        <v>0</v>
      </c>
      <c r="F61" s="216">
        <v>0</v>
      </c>
      <c r="G61" s="216">
        <v>0</v>
      </c>
      <c r="H61" s="216">
        <v>0</v>
      </c>
      <c r="I61" s="216">
        <v>0</v>
      </c>
      <c r="J61" s="216">
        <v>0</v>
      </c>
      <c r="K61" s="216">
        <v>0</v>
      </c>
      <c r="L61" s="216">
        <v>0</v>
      </c>
      <c r="M61" s="217">
        <v>0</v>
      </c>
      <c r="N61" s="216">
        <v>0</v>
      </c>
      <c r="O61" s="216">
        <v>0</v>
      </c>
      <c r="P61" s="216">
        <v>0</v>
      </c>
      <c r="Q61" s="216">
        <v>0</v>
      </c>
      <c r="R61" s="216">
        <v>0</v>
      </c>
      <c r="S61" s="216">
        <v>0</v>
      </c>
      <c r="T61" s="216">
        <v>0</v>
      </c>
      <c r="U61" s="216">
        <v>0</v>
      </c>
      <c r="V61" s="216">
        <v>0</v>
      </c>
      <c r="W61" s="216">
        <v>0</v>
      </c>
      <c r="X61" s="216">
        <v>0</v>
      </c>
      <c r="Y61" s="216">
        <v>0</v>
      </c>
      <c r="Z61" s="216">
        <v>0</v>
      </c>
      <c r="AA61" s="216">
        <v>0</v>
      </c>
      <c r="AB61" s="216">
        <v>0</v>
      </c>
      <c r="AC61" s="216">
        <v>0</v>
      </c>
      <c r="AD61" s="216">
        <v>0</v>
      </c>
      <c r="AE61" s="216">
        <v>0</v>
      </c>
      <c r="AF61" s="216">
        <v>0</v>
      </c>
      <c r="AG61" s="216">
        <v>0</v>
      </c>
      <c r="AH61" s="216">
        <v>0</v>
      </c>
      <c r="AI61" s="216">
        <v>0</v>
      </c>
      <c r="AJ61" s="216">
        <v>0</v>
      </c>
      <c r="AK61" s="216">
        <v>0</v>
      </c>
      <c r="AL61" s="216">
        <v>0</v>
      </c>
      <c r="AM61" s="216">
        <v>0</v>
      </c>
      <c r="AN61" s="216">
        <v>0</v>
      </c>
      <c r="AO61" s="216">
        <v>0</v>
      </c>
      <c r="AP61" s="216">
        <v>0</v>
      </c>
      <c r="AQ61" s="216">
        <v>0</v>
      </c>
      <c r="AR61" s="216">
        <v>0</v>
      </c>
      <c r="AS61" s="216">
        <v>0</v>
      </c>
      <c r="AT61" s="216">
        <v>0</v>
      </c>
      <c r="AU61" s="216">
        <v>0</v>
      </c>
      <c r="AV61" s="216">
        <v>0</v>
      </c>
      <c r="AW61" s="216">
        <v>0</v>
      </c>
      <c r="AX61" s="216">
        <v>0</v>
      </c>
      <c r="AY61" s="216">
        <v>0</v>
      </c>
      <c r="AZ61" s="216">
        <v>0</v>
      </c>
    </row>
    <row r="62" spans="1:53" ht="16.5" thickBot="1" x14ac:dyDescent="0.3">
      <c r="A62" s="218"/>
      <c r="B62" s="219"/>
      <c r="C62" s="219"/>
      <c r="D62" s="219"/>
      <c r="E62" s="219"/>
      <c r="F62" s="219"/>
      <c r="G62" s="219"/>
      <c r="H62" s="219"/>
      <c r="I62" s="219"/>
      <c r="J62" s="219"/>
      <c r="K62" s="219"/>
      <c r="L62" s="220"/>
      <c r="M62" s="221"/>
      <c r="N62" s="220"/>
      <c r="O62" s="220"/>
      <c r="P62" s="220"/>
      <c r="Q62" s="220"/>
      <c r="R62" s="220"/>
      <c r="S62" s="220"/>
      <c r="T62" s="220"/>
      <c r="U62" s="220"/>
      <c r="V62" s="220"/>
    </row>
    <row r="63" spans="1:53" s="182" customFormat="1" x14ac:dyDescent="0.25">
      <c r="A63" s="211" t="s">
        <v>582</v>
      </c>
      <c r="B63" s="199">
        <f>B47</f>
        <v>2023</v>
      </c>
      <c r="C63" s="199">
        <f t="shared" ref="C63:AZ63" si="1">C47</f>
        <v>2024</v>
      </c>
      <c r="D63" s="199">
        <f t="shared" si="1"/>
        <v>2025</v>
      </c>
      <c r="E63" s="199">
        <f t="shared" si="1"/>
        <v>2026</v>
      </c>
      <c r="F63" s="199">
        <f t="shared" si="1"/>
        <v>2027</v>
      </c>
      <c r="G63" s="199">
        <f t="shared" si="1"/>
        <v>2028</v>
      </c>
      <c r="H63" s="199">
        <f t="shared" si="1"/>
        <v>2029</v>
      </c>
      <c r="I63" s="199">
        <f t="shared" si="1"/>
        <v>2030</v>
      </c>
      <c r="J63" s="199">
        <f t="shared" si="1"/>
        <v>2031</v>
      </c>
      <c r="K63" s="199">
        <f t="shared" si="1"/>
        <v>2032</v>
      </c>
      <c r="L63" s="199">
        <f t="shared" si="1"/>
        <v>2033</v>
      </c>
      <c r="M63" s="212">
        <f t="shared" si="1"/>
        <v>2034</v>
      </c>
      <c r="N63" s="199">
        <f t="shared" si="1"/>
        <v>2035</v>
      </c>
      <c r="O63" s="199">
        <f t="shared" si="1"/>
        <v>2036</v>
      </c>
      <c r="P63" s="199">
        <f t="shared" si="1"/>
        <v>2037</v>
      </c>
      <c r="Q63" s="199">
        <f t="shared" si="1"/>
        <v>2038</v>
      </c>
      <c r="R63" s="199">
        <f t="shared" si="1"/>
        <v>2039</v>
      </c>
      <c r="S63" s="199">
        <f t="shared" si="1"/>
        <v>2040</v>
      </c>
      <c r="T63" s="199">
        <f t="shared" si="1"/>
        <v>2041</v>
      </c>
      <c r="U63" s="199">
        <f t="shared" si="1"/>
        <v>2042</v>
      </c>
      <c r="V63" s="199">
        <f t="shared" si="1"/>
        <v>2043</v>
      </c>
      <c r="W63" s="199">
        <f t="shared" si="1"/>
        <v>2044</v>
      </c>
      <c r="X63" s="199">
        <f t="shared" si="1"/>
        <v>2045</v>
      </c>
      <c r="Y63" s="199">
        <f t="shared" si="1"/>
        <v>2046</v>
      </c>
      <c r="Z63" s="199">
        <f t="shared" si="1"/>
        <v>2047</v>
      </c>
      <c r="AA63" s="199">
        <f t="shared" si="1"/>
        <v>2048</v>
      </c>
      <c r="AB63" s="199">
        <f t="shared" si="1"/>
        <v>2049</v>
      </c>
      <c r="AC63" s="199">
        <f t="shared" si="1"/>
        <v>2050</v>
      </c>
      <c r="AD63" s="199">
        <f t="shared" si="1"/>
        <v>2051</v>
      </c>
      <c r="AE63" s="199">
        <f t="shared" si="1"/>
        <v>2052</v>
      </c>
      <c r="AF63" s="199">
        <f t="shared" si="1"/>
        <v>2053</v>
      </c>
      <c r="AG63" s="199">
        <f t="shared" si="1"/>
        <v>2054</v>
      </c>
      <c r="AH63" s="199">
        <f t="shared" si="1"/>
        <v>2055</v>
      </c>
      <c r="AI63" s="199">
        <f t="shared" si="1"/>
        <v>2056</v>
      </c>
      <c r="AJ63" s="199">
        <f t="shared" si="1"/>
        <v>2057</v>
      </c>
      <c r="AK63" s="199">
        <f t="shared" si="1"/>
        <v>2058</v>
      </c>
      <c r="AL63" s="199">
        <f t="shared" si="1"/>
        <v>2059</v>
      </c>
      <c r="AM63" s="199">
        <f t="shared" si="1"/>
        <v>2060</v>
      </c>
      <c r="AN63" s="199">
        <f t="shared" si="1"/>
        <v>2061</v>
      </c>
      <c r="AO63" s="199">
        <f t="shared" si="1"/>
        <v>2062</v>
      </c>
      <c r="AP63" s="199">
        <f t="shared" si="1"/>
        <v>2063</v>
      </c>
      <c r="AQ63" s="199">
        <f t="shared" si="1"/>
        <v>2064</v>
      </c>
      <c r="AR63" s="199">
        <f t="shared" si="1"/>
        <v>2065</v>
      </c>
      <c r="AS63" s="199">
        <f t="shared" si="1"/>
        <v>2066</v>
      </c>
      <c r="AT63" s="199">
        <f t="shared" si="1"/>
        <v>2067</v>
      </c>
      <c r="AU63" s="199">
        <f t="shared" si="1"/>
        <v>2068</v>
      </c>
      <c r="AV63" s="199">
        <f t="shared" si="1"/>
        <v>2069</v>
      </c>
      <c r="AW63" s="199">
        <f t="shared" si="1"/>
        <v>2070</v>
      </c>
      <c r="AX63" s="199">
        <f t="shared" si="1"/>
        <v>2071</v>
      </c>
      <c r="AY63" s="199">
        <f t="shared" si="1"/>
        <v>2072</v>
      </c>
      <c r="AZ63" s="199">
        <f t="shared" si="1"/>
        <v>2073</v>
      </c>
    </row>
    <row r="64" spans="1:53" s="169" customFormat="1" ht="14.25" x14ac:dyDescent="0.25">
      <c r="A64" s="222" t="s">
        <v>262</v>
      </c>
      <c r="B64" s="223">
        <f t="shared" ref="B64:AZ64" si="2">B50*$B$28</f>
        <v>6944.166666666667</v>
      </c>
      <c r="C64" s="223">
        <f t="shared" si="2"/>
        <v>311835225.66745079</v>
      </c>
      <c r="D64" s="223">
        <f t="shared" si="2"/>
        <v>321171888.89522886</v>
      </c>
      <c r="E64" s="223">
        <f t="shared" si="2"/>
        <v>330904832.36844987</v>
      </c>
      <c r="F64" s="223">
        <f t="shared" si="2"/>
        <v>340831976.72420269</v>
      </c>
      <c r="G64" s="223">
        <f t="shared" si="2"/>
        <v>351056935.21624523</v>
      </c>
      <c r="H64" s="223">
        <f t="shared" si="2"/>
        <v>361588644.02961069</v>
      </c>
      <c r="I64" s="223">
        <f t="shared" si="2"/>
        <v>372436303.632128</v>
      </c>
      <c r="J64" s="223">
        <f t="shared" si="2"/>
        <v>383609392.60027736</v>
      </c>
      <c r="K64" s="223">
        <f t="shared" si="2"/>
        <v>395117674.65991467</v>
      </c>
      <c r="L64" s="223">
        <f t="shared" si="2"/>
        <v>406971205.72699732</v>
      </c>
      <c r="M64" s="224">
        <f t="shared" si="2"/>
        <v>418225218.03128529</v>
      </c>
      <c r="N64" s="223">
        <f t="shared" si="2"/>
        <v>430771973.88731724</v>
      </c>
      <c r="O64" s="223">
        <f t="shared" si="2"/>
        <v>443695133.3146773</v>
      </c>
      <c r="P64" s="223">
        <f t="shared" si="2"/>
        <v>457005986.73458129</v>
      </c>
      <c r="Q64" s="223">
        <f t="shared" si="2"/>
        <v>470716167.02152532</v>
      </c>
      <c r="R64" s="223">
        <f t="shared" si="2"/>
        <v>484837651.25945604</v>
      </c>
      <c r="S64" s="223">
        <f t="shared" si="2"/>
        <v>499382780.05964804</v>
      </c>
      <c r="T64" s="223">
        <f t="shared" si="2"/>
        <v>514364262.82921588</v>
      </c>
      <c r="U64" s="223">
        <f t="shared" si="2"/>
        <v>529795190.06430942</v>
      </c>
      <c r="V64" s="223">
        <f t="shared" si="2"/>
        <v>545689045.64330661</v>
      </c>
      <c r="W64" s="223">
        <f t="shared" si="2"/>
        <v>560776109.67359996</v>
      </c>
      <c r="X64" s="223">
        <f t="shared" si="2"/>
        <v>577599393.31423986</v>
      </c>
      <c r="Y64" s="223">
        <f t="shared" si="2"/>
        <v>594927374.37775981</v>
      </c>
      <c r="Z64" s="223">
        <f t="shared" si="2"/>
        <v>612775195.03087986</v>
      </c>
      <c r="AA64" s="223">
        <f t="shared" si="2"/>
        <v>631158451.24975991</v>
      </c>
      <c r="AB64" s="223">
        <f t="shared" si="2"/>
        <v>650093205.08511984</v>
      </c>
      <c r="AC64" s="223">
        <f t="shared" si="2"/>
        <v>669596000.43167984</v>
      </c>
      <c r="AD64" s="223">
        <f t="shared" si="2"/>
        <v>689683880.54975986</v>
      </c>
      <c r="AE64" s="223">
        <f t="shared" si="2"/>
        <v>710374396.82607985</v>
      </c>
      <c r="AF64" s="223">
        <f t="shared" si="2"/>
        <v>731685628.0475198</v>
      </c>
      <c r="AG64" s="223">
        <f t="shared" si="2"/>
        <v>753636196.17055976</v>
      </c>
      <c r="AH64" s="223">
        <f t="shared" si="2"/>
        <v>776245282.09071994</v>
      </c>
      <c r="AI64" s="223">
        <f t="shared" si="2"/>
        <v>799532641.41199994</v>
      </c>
      <c r="AJ64" s="223">
        <f t="shared" si="2"/>
        <v>823518620.2163198</v>
      </c>
      <c r="AK64" s="223">
        <f t="shared" si="2"/>
        <v>848224179.59376001</v>
      </c>
      <c r="AL64" s="223">
        <f t="shared" si="2"/>
        <v>873670904.40335989</v>
      </c>
      <c r="AM64" s="223">
        <f t="shared" si="2"/>
        <v>899881031.30767977</v>
      </c>
      <c r="AN64" s="223">
        <f t="shared" si="2"/>
        <v>926877462.79007983</v>
      </c>
      <c r="AO64" s="223">
        <f t="shared" si="2"/>
        <v>954683786.42847991</v>
      </c>
      <c r="AP64" s="223">
        <f t="shared" si="2"/>
        <v>983324299.42559969</v>
      </c>
      <c r="AQ64" s="223">
        <f t="shared" si="2"/>
        <v>1012824027.8827198</v>
      </c>
      <c r="AR64" s="223">
        <f t="shared" si="2"/>
        <v>1043208749.5777599</v>
      </c>
      <c r="AS64" s="223">
        <f t="shared" si="2"/>
        <v>1074505011.4868801</v>
      </c>
      <c r="AT64" s="223">
        <f t="shared" si="2"/>
        <v>1106740161.32336</v>
      </c>
      <c r="AU64" s="223">
        <f t="shared" si="2"/>
        <v>1139942366.8113596</v>
      </c>
      <c r="AV64" s="223">
        <f t="shared" si="2"/>
        <v>1174140638.4639997</v>
      </c>
      <c r="AW64" s="223">
        <f t="shared" si="2"/>
        <v>1209364857.6179197</v>
      </c>
      <c r="AX64" s="223">
        <f t="shared" si="2"/>
        <v>1245645802.7156799</v>
      </c>
      <c r="AY64" s="223">
        <f t="shared" si="2"/>
        <v>1283015177.3403199</v>
      </c>
      <c r="AZ64" s="223">
        <f t="shared" si="2"/>
        <v>1321505632.9934399</v>
      </c>
    </row>
    <row r="65" spans="1:52" x14ac:dyDescent="0.25">
      <c r="A65" s="213" t="s">
        <v>261</v>
      </c>
      <c r="B65" s="225">
        <f t="shared" ref="B65:AZ65" si="3">SUM(B66:B71)</f>
        <v>0</v>
      </c>
      <c r="C65" s="225">
        <f t="shared" si="3"/>
        <v>-653217.1114406666</v>
      </c>
      <c r="D65" s="225">
        <f t="shared" si="3"/>
        <v>-640489.01414299989</v>
      </c>
      <c r="E65" s="225">
        <f t="shared" si="3"/>
        <v>-628310.56240479997</v>
      </c>
      <c r="F65" s="225">
        <f t="shared" si="3"/>
        <v>-615952.27351011196</v>
      </c>
      <c r="G65" s="225">
        <f t="shared" si="3"/>
        <v>-603406.95397267642</v>
      </c>
      <c r="H65" s="225">
        <f t="shared" si="3"/>
        <v>-590667.12256678345</v>
      </c>
      <c r="I65" s="225">
        <f t="shared" si="3"/>
        <v>-440975.37481738965</v>
      </c>
      <c r="J65" s="225">
        <f t="shared" si="3"/>
        <v>-422352.88207136525</v>
      </c>
      <c r="K65" s="225">
        <f t="shared" si="3"/>
        <v>-403292.79052853986</v>
      </c>
      <c r="L65" s="225">
        <f t="shared" si="3"/>
        <v>-383777.59623704141</v>
      </c>
      <c r="M65" s="226">
        <f t="shared" si="3"/>
        <v>-363789.09508692299</v>
      </c>
      <c r="N65" s="225">
        <f t="shared" si="3"/>
        <v>-343308.35480383999</v>
      </c>
      <c r="O65" s="225">
        <f t="shared" si="3"/>
        <v>-149283.78580271045</v>
      </c>
      <c r="P65" s="225">
        <f t="shared" si="3"/>
        <v>-120837.43497433886</v>
      </c>
      <c r="Q65" s="225">
        <f t="shared" si="3"/>
        <v>-91560.531025872333</v>
      </c>
      <c r="R65" s="225">
        <f t="shared" si="3"/>
        <v>-61419.851832507178</v>
      </c>
      <c r="S65" s="225">
        <f t="shared" si="3"/>
        <v>-30380.846384447534</v>
      </c>
      <c r="T65" s="225">
        <f t="shared" si="3"/>
        <v>1592.4183684946038</v>
      </c>
      <c r="U65" s="225">
        <f t="shared" si="3"/>
        <v>34537.31279851438</v>
      </c>
      <c r="V65" s="225">
        <f t="shared" si="3"/>
        <v>68492.702092694817</v>
      </c>
      <c r="W65" s="225">
        <f t="shared" si="3"/>
        <v>103499.00604560284</v>
      </c>
      <c r="X65" s="225">
        <f t="shared" si="3"/>
        <v>139598.26124358701</v>
      </c>
      <c r="Y65" s="225">
        <f t="shared" si="3"/>
        <v>176834.18573645048</v>
      </c>
      <c r="Z65" s="225">
        <f t="shared" si="3"/>
        <v>215252.24629598833</v>
      </c>
      <c r="AA65" s="225">
        <f t="shared" si="3"/>
        <v>254899.72836486797</v>
      </c>
      <c r="AB65" s="225">
        <f t="shared" si="3"/>
        <v>295825.80880346277</v>
      </c>
      <c r="AC65" s="225">
        <f t="shared" si="3"/>
        <v>338081.63154656114</v>
      </c>
      <c r="AD65" s="225">
        <f t="shared" si="3"/>
        <v>381720.3862863438</v>
      </c>
      <c r="AE65" s="225">
        <f t="shared" si="3"/>
        <v>426797.39030267764</v>
      </c>
      <c r="AF65" s="225">
        <f t="shared" si="3"/>
        <v>473370.17356662487</v>
      </c>
      <c r="AG65" s="225">
        <f t="shared" si="3"/>
        <v>521498.56724808994</v>
      </c>
      <c r="AH65" s="225">
        <f t="shared" si="3"/>
        <v>571244.79576377361</v>
      </c>
      <c r="AI65" s="225">
        <f t="shared" si="3"/>
        <v>622673.5725070443</v>
      </c>
      <c r="AJ65" s="225">
        <f t="shared" si="3"/>
        <v>675852.19940700661</v>
      </c>
      <c r="AK65" s="225">
        <f t="shared" si="3"/>
        <v>730850.67046992667</v>
      </c>
      <c r="AL65" s="225">
        <f t="shared" si="3"/>
        <v>787741.77946232376</v>
      </c>
      <c r="AM65" s="225">
        <f t="shared" si="3"/>
        <v>846601.23190137674</v>
      </c>
      <c r="AN65" s="225">
        <f t="shared" si="3"/>
        <v>907507.76152495202</v>
      </c>
      <c r="AO65" s="225">
        <f t="shared" si="3"/>
        <v>970543.25142043014</v>
      </c>
      <c r="AP65" s="225">
        <f t="shared" si="3"/>
        <v>1035792.8599986876</v>
      </c>
      <c r="AQ65" s="225">
        <f t="shared" si="3"/>
        <v>1103345.152007035</v>
      </c>
      <c r="AR65" s="225">
        <f t="shared" si="3"/>
        <v>1173292.2347826762</v>
      </c>
      <c r="AS65" s="225">
        <f t="shared" si="3"/>
        <v>1245729.8999563032</v>
      </c>
      <c r="AT65" s="225">
        <f t="shared" si="3"/>
        <v>1320757.7708238359</v>
      </c>
      <c r="AU65" s="225">
        <f t="shared" si="3"/>
        <v>1398479.4556130292</v>
      </c>
      <c r="AV65" s="225">
        <f t="shared" si="3"/>
        <v>1479002.7068807506</v>
      </c>
      <c r="AW65" s="225">
        <f t="shared" si="3"/>
        <v>1562439.5872861403</v>
      </c>
      <c r="AX65" s="225">
        <f t="shared" si="3"/>
        <v>1648906.6419947064</v>
      </c>
      <c r="AY65" s="225">
        <f t="shared" si="3"/>
        <v>1738525.077978574</v>
      </c>
      <c r="AZ65" s="225">
        <f t="shared" si="3"/>
        <v>1831420.9504887569</v>
      </c>
    </row>
    <row r="66" spans="1:52" x14ac:dyDescent="0.25">
      <c r="A66" s="227" t="s">
        <v>260</v>
      </c>
      <c r="B66" s="225">
        <f>-B52*1000/1.2</f>
        <v>0</v>
      </c>
      <c r="C66" s="225">
        <f t="shared" ref="C66:AZ67" si="4">-C52*1000/1.2</f>
        <v>107352.64833333333</v>
      </c>
      <c r="D66" s="225">
        <f t="shared" si="4"/>
        <v>112398.22280499997</v>
      </c>
      <c r="E66" s="225">
        <f t="shared" si="4"/>
        <v>116894.15171719999</v>
      </c>
      <c r="F66" s="225">
        <f t="shared" si="4"/>
        <v>121569.91778588798</v>
      </c>
      <c r="G66" s="225">
        <f t="shared" si="4"/>
        <v>126432.71449732353</v>
      </c>
      <c r="H66" s="225">
        <f t="shared" si="4"/>
        <v>131490.02307721647</v>
      </c>
      <c r="I66" s="225">
        <f t="shared" si="4"/>
        <v>273499.24800061027</v>
      </c>
      <c r="J66" s="225">
        <f t="shared" si="4"/>
        <v>284439.21792063466</v>
      </c>
      <c r="K66" s="225">
        <f t="shared" si="4"/>
        <v>295816.78663746006</v>
      </c>
      <c r="L66" s="225">
        <f t="shared" si="4"/>
        <v>307649.45810295839</v>
      </c>
      <c r="M66" s="225">
        <f t="shared" si="4"/>
        <v>319955.43642707681</v>
      </c>
      <c r="N66" s="225">
        <f t="shared" si="4"/>
        <v>332753.65388415992</v>
      </c>
      <c r="O66" s="225">
        <f t="shared" si="4"/>
        <v>519095.70005928946</v>
      </c>
      <c r="P66" s="225">
        <f t="shared" si="4"/>
        <v>539859.52806166105</v>
      </c>
      <c r="Q66" s="225">
        <f t="shared" si="4"/>
        <v>561453.90918412758</v>
      </c>
      <c r="R66" s="225">
        <f t="shared" si="4"/>
        <v>583912.06555149273</v>
      </c>
      <c r="S66" s="225">
        <f t="shared" si="4"/>
        <v>607268.54817355238</v>
      </c>
      <c r="T66" s="225">
        <f t="shared" si="4"/>
        <v>631559.29010049452</v>
      </c>
      <c r="U66" s="225">
        <f t="shared" si="4"/>
        <v>656821.66170451429</v>
      </c>
      <c r="V66" s="225">
        <f t="shared" si="4"/>
        <v>683094.52817269485</v>
      </c>
      <c r="W66" s="225">
        <f t="shared" si="4"/>
        <v>710418.30929960276</v>
      </c>
      <c r="X66" s="225">
        <f t="shared" si="4"/>
        <v>738835.04167158692</v>
      </c>
      <c r="Y66" s="225">
        <f t="shared" si="4"/>
        <v>768388.44333845039</v>
      </c>
      <c r="Z66" s="225">
        <f t="shared" si="4"/>
        <v>799123.98107198824</v>
      </c>
      <c r="AA66" s="225">
        <f t="shared" si="4"/>
        <v>831088.940314868</v>
      </c>
      <c r="AB66" s="225">
        <f t="shared" si="4"/>
        <v>864332.49792746268</v>
      </c>
      <c r="AC66" s="225">
        <f t="shared" si="4"/>
        <v>898905.79784456117</v>
      </c>
      <c r="AD66" s="225">
        <f t="shared" si="4"/>
        <v>934862.02975834371</v>
      </c>
      <c r="AE66" s="225">
        <f t="shared" si="4"/>
        <v>972256.51094867755</v>
      </c>
      <c r="AF66" s="225">
        <f t="shared" si="4"/>
        <v>1011146.7713866248</v>
      </c>
      <c r="AG66" s="225">
        <f t="shared" si="4"/>
        <v>1051592.6422420898</v>
      </c>
      <c r="AH66" s="225">
        <f t="shared" si="4"/>
        <v>1093656.3479317734</v>
      </c>
      <c r="AI66" s="225">
        <f t="shared" si="4"/>
        <v>1137402.6018490442</v>
      </c>
      <c r="AJ66" s="225">
        <f t="shared" si="4"/>
        <v>1182898.7059230064</v>
      </c>
      <c r="AK66" s="225">
        <f t="shared" si="4"/>
        <v>1230214.6541599266</v>
      </c>
      <c r="AL66" s="225">
        <f t="shared" si="4"/>
        <v>1279423.2403263235</v>
      </c>
      <c r="AM66" s="225">
        <f t="shared" si="4"/>
        <v>1330600.1699393766</v>
      </c>
      <c r="AN66" s="225">
        <f t="shared" si="4"/>
        <v>1383824.1767369518</v>
      </c>
      <c r="AO66" s="225">
        <f t="shared" si="4"/>
        <v>1439177.14380643</v>
      </c>
      <c r="AP66" s="225">
        <f t="shared" si="4"/>
        <v>1496744.2295586874</v>
      </c>
      <c r="AQ66" s="225">
        <f t="shared" si="4"/>
        <v>1556613.9987410347</v>
      </c>
      <c r="AR66" s="225">
        <f t="shared" si="4"/>
        <v>1618878.558690676</v>
      </c>
      <c r="AS66" s="225">
        <f t="shared" si="4"/>
        <v>1683633.7010383031</v>
      </c>
      <c r="AT66" s="225">
        <f t="shared" si="4"/>
        <v>1750979.0490798354</v>
      </c>
      <c r="AU66" s="225">
        <f t="shared" si="4"/>
        <v>1821018.2110430289</v>
      </c>
      <c r="AV66" s="225">
        <f t="shared" si="4"/>
        <v>1893858.9394847502</v>
      </c>
      <c r="AW66" s="225">
        <f t="shared" si="4"/>
        <v>1969613.29706414</v>
      </c>
      <c r="AX66" s="225">
        <f t="shared" si="4"/>
        <v>2048397.8289467061</v>
      </c>
      <c r="AY66" s="225">
        <f t="shared" si="4"/>
        <v>2130333.7421045736</v>
      </c>
      <c r="AZ66" s="225">
        <f t="shared" si="4"/>
        <v>2215547.0917887567</v>
      </c>
    </row>
    <row r="67" spans="1:52" x14ac:dyDescent="0.25">
      <c r="A67" s="227" t="str">
        <f>A32</f>
        <v>Прочие расходы при эксплуатации объекта, руб. без НДС</v>
      </c>
      <c r="B67" s="225">
        <f>-B53*1000/1.2</f>
        <v>0</v>
      </c>
      <c r="C67" s="225">
        <f t="shared" si="4"/>
        <v>0</v>
      </c>
      <c r="D67" s="225">
        <f t="shared" si="4"/>
        <v>0</v>
      </c>
      <c r="E67" s="225">
        <f t="shared" si="4"/>
        <v>0</v>
      </c>
      <c r="F67" s="225">
        <f t="shared" si="4"/>
        <v>0</v>
      </c>
      <c r="G67" s="225">
        <f t="shared" si="4"/>
        <v>0</v>
      </c>
      <c r="H67" s="225">
        <f t="shared" si="4"/>
        <v>0</v>
      </c>
      <c r="I67" s="225">
        <f t="shared" si="4"/>
        <v>0</v>
      </c>
      <c r="J67" s="225">
        <f t="shared" si="4"/>
        <v>0</v>
      </c>
      <c r="K67" s="225">
        <f t="shared" si="4"/>
        <v>0</v>
      </c>
      <c r="L67" s="225">
        <f t="shared" si="4"/>
        <v>0</v>
      </c>
      <c r="M67" s="225">
        <f t="shared" si="4"/>
        <v>0</v>
      </c>
      <c r="N67" s="225">
        <f t="shared" si="4"/>
        <v>0</v>
      </c>
      <c r="O67" s="225">
        <f t="shared" si="4"/>
        <v>0</v>
      </c>
      <c r="P67" s="225">
        <f t="shared" si="4"/>
        <v>0</v>
      </c>
      <c r="Q67" s="225">
        <f t="shared" si="4"/>
        <v>0</v>
      </c>
      <c r="R67" s="225">
        <f t="shared" si="4"/>
        <v>0</v>
      </c>
      <c r="S67" s="225">
        <f t="shared" si="4"/>
        <v>0</v>
      </c>
      <c r="T67" s="225">
        <f t="shared" si="4"/>
        <v>0</v>
      </c>
      <c r="U67" s="225">
        <f t="shared" si="4"/>
        <v>0</v>
      </c>
      <c r="V67" s="225">
        <f t="shared" si="4"/>
        <v>0</v>
      </c>
      <c r="W67" s="225">
        <f t="shared" si="4"/>
        <v>0</v>
      </c>
      <c r="X67" s="225">
        <f t="shared" si="4"/>
        <v>0</v>
      </c>
      <c r="Y67" s="225">
        <f t="shared" si="4"/>
        <v>0</v>
      </c>
      <c r="Z67" s="225">
        <f t="shared" si="4"/>
        <v>0</v>
      </c>
      <c r="AA67" s="225">
        <f t="shared" si="4"/>
        <v>0</v>
      </c>
      <c r="AB67" s="225">
        <f t="shared" si="4"/>
        <v>0</v>
      </c>
      <c r="AC67" s="225">
        <f t="shared" si="4"/>
        <v>0</v>
      </c>
      <c r="AD67" s="225">
        <f t="shared" si="4"/>
        <v>0</v>
      </c>
      <c r="AE67" s="225">
        <f t="shared" si="4"/>
        <v>0</v>
      </c>
      <c r="AF67" s="225">
        <f t="shared" si="4"/>
        <v>0</v>
      </c>
      <c r="AG67" s="225">
        <f t="shared" si="4"/>
        <v>0</v>
      </c>
      <c r="AH67" s="225">
        <f t="shared" si="4"/>
        <v>0</v>
      </c>
      <c r="AI67" s="225">
        <f t="shared" si="4"/>
        <v>0</v>
      </c>
      <c r="AJ67" s="225">
        <f t="shared" si="4"/>
        <v>0</v>
      </c>
      <c r="AK67" s="225">
        <f t="shared" si="4"/>
        <v>0</v>
      </c>
      <c r="AL67" s="225">
        <f t="shared" si="4"/>
        <v>0</v>
      </c>
      <c r="AM67" s="225">
        <f t="shared" si="4"/>
        <v>0</v>
      </c>
      <c r="AN67" s="225">
        <f t="shared" si="4"/>
        <v>0</v>
      </c>
      <c r="AO67" s="225">
        <f t="shared" si="4"/>
        <v>0</v>
      </c>
      <c r="AP67" s="225">
        <f t="shared" si="4"/>
        <v>0</v>
      </c>
      <c r="AQ67" s="225">
        <f t="shared" si="4"/>
        <v>0</v>
      </c>
      <c r="AR67" s="225">
        <f t="shared" si="4"/>
        <v>0</v>
      </c>
      <c r="AS67" s="225">
        <f t="shared" si="4"/>
        <v>0</v>
      </c>
      <c r="AT67" s="225">
        <f t="shared" si="4"/>
        <v>0</v>
      </c>
      <c r="AU67" s="225">
        <f t="shared" si="4"/>
        <v>0</v>
      </c>
      <c r="AV67" s="225">
        <f t="shared" si="4"/>
        <v>0</v>
      </c>
      <c r="AW67" s="225">
        <f t="shared" si="4"/>
        <v>0</v>
      </c>
      <c r="AX67" s="225">
        <f t="shared" si="4"/>
        <v>0</v>
      </c>
      <c r="AY67" s="225">
        <f t="shared" si="4"/>
        <v>0</v>
      </c>
      <c r="AZ67" s="225">
        <f t="shared" si="4"/>
        <v>0</v>
      </c>
    </row>
    <row r="68" spans="1:52" x14ac:dyDescent="0.25">
      <c r="A68" s="227" t="s">
        <v>485</v>
      </c>
      <c r="B68" s="225"/>
      <c r="C68" s="225"/>
      <c r="D68" s="225"/>
      <c r="E68" s="225"/>
      <c r="F68" s="225"/>
      <c r="G68" s="225"/>
      <c r="H68" s="225"/>
      <c r="I68" s="225"/>
      <c r="J68" s="225"/>
      <c r="K68" s="225"/>
      <c r="L68" s="225"/>
      <c r="M68" s="226"/>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row>
    <row r="69" spans="1:52" x14ac:dyDescent="0.25">
      <c r="A69" s="227" t="s">
        <v>485</v>
      </c>
      <c r="B69" s="225">
        <f t="shared" ref="B69:AZ69" si="5">-$B$37*(1+B$49)*$B$28*365</f>
        <v>0</v>
      </c>
      <c r="C69" s="225">
        <f t="shared" si="5"/>
        <v>0</v>
      </c>
      <c r="D69" s="225">
        <f t="shared" si="5"/>
        <v>0</v>
      </c>
      <c r="E69" s="225">
        <f t="shared" si="5"/>
        <v>0</v>
      </c>
      <c r="F69" s="225">
        <f t="shared" si="5"/>
        <v>0</v>
      </c>
      <c r="G69" s="225">
        <f t="shared" si="5"/>
        <v>0</v>
      </c>
      <c r="H69" s="225">
        <f t="shared" si="5"/>
        <v>0</v>
      </c>
      <c r="I69" s="225">
        <f t="shared" si="5"/>
        <v>0</v>
      </c>
      <c r="J69" s="225">
        <f t="shared" si="5"/>
        <v>0</v>
      </c>
      <c r="K69" s="225">
        <f t="shared" si="5"/>
        <v>0</v>
      </c>
      <c r="L69" s="225">
        <f t="shared" si="5"/>
        <v>0</v>
      </c>
      <c r="M69" s="226">
        <f t="shared" si="5"/>
        <v>0</v>
      </c>
      <c r="N69" s="225">
        <f t="shared" si="5"/>
        <v>0</v>
      </c>
      <c r="O69" s="225">
        <f t="shared" si="5"/>
        <v>0</v>
      </c>
      <c r="P69" s="225">
        <f t="shared" si="5"/>
        <v>0</v>
      </c>
      <c r="Q69" s="225">
        <f t="shared" si="5"/>
        <v>0</v>
      </c>
      <c r="R69" s="225">
        <f t="shared" si="5"/>
        <v>0</v>
      </c>
      <c r="S69" s="225">
        <f t="shared" si="5"/>
        <v>0</v>
      </c>
      <c r="T69" s="225">
        <f t="shared" si="5"/>
        <v>0</v>
      </c>
      <c r="U69" s="225">
        <f t="shared" si="5"/>
        <v>0</v>
      </c>
      <c r="V69" s="225">
        <f t="shared" si="5"/>
        <v>0</v>
      </c>
      <c r="W69" s="225">
        <f t="shared" si="5"/>
        <v>0</v>
      </c>
      <c r="X69" s="225">
        <f t="shared" si="5"/>
        <v>0</v>
      </c>
      <c r="Y69" s="225">
        <f t="shared" si="5"/>
        <v>0</v>
      </c>
      <c r="Z69" s="225">
        <f t="shared" si="5"/>
        <v>0</v>
      </c>
      <c r="AA69" s="225">
        <f t="shared" si="5"/>
        <v>0</v>
      </c>
      <c r="AB69" s="225">
        <f t="shared" si="5"/>
        <v>0</v>
      </c>
      <c r="AC69" s="225">
        <f t="shared" si="5"/>
        <v>0</v>
      </c>
      <c r="AD69" s="225">
        <f t="shared" si="5"/>
        <v>0</v>
      </c>
      <c r="AE69" s="225">
        <f t="shared" si="5"/>
        <v>0</v>
      </c>
      <c r="AF69" s="225">
        <f t="shared" si="5"/>
        <v>0</v>
      </c>
      <c r="AG69" s="225">
        <f t="shared" si="5"/>
        <v>0</v>
      </c>
      <c r="AH69" s="225">
        <f t="shared" si="5"/>
        <v>0</v>
      </c>
      <c r="AI69" s="225">
        <f t="shared" si="5"/>
        <v>0</v>
      </c>
      <c r="AJ69" s="225">
        <f t="shared" si="5"/>
        <v>0</v>
      </c>
      <c r="AK69" s="225">
        <f t="shared" si="5"/>
        <v>0</v>
      </c>
      <c r="AL69" s="225">
        <f t="shared" si="5"/>
        <v>0</v>
      </c>
      <c r="AM69" s="225">
        <f t="shared" si="5"/>
        <v>0</v>
      </c>
      <c r="AN69" s="225">
        <f t="shared" si="5"/>
        <v>0</v>
      </c>
      <c r="AO69" s="225">
        <f t="shared" si="5"/>
        <v>0</v>
      </c>
      <c r="AP69" s="225">
        <f t="shared" si="5"/>
        <v>0</v>
      </c>
      <c r="AQ69" s="225">
        <f t="shared" si="5"/>
        <v>0</v>
      </c>
      <c r="AR69" s="225">
        <f t="shared" si="5"/>
        <v>0</v>
      </c>
      <c r="AS69" s="225">
        <f t="shared" si="5"/>
        <v>0</v>
      </c>
      <c r="AT69" s="225">
        <f t="shared" si="5"/>
        <v>0</v>
      </c>
      <c r="AU69" s="225">
        <f t="shared" si="5"/>
        <v>0</v>
      </c>
      <c r="AV69" s="225">
        <f t="shared" si="5"/>
        <v>0</v>
      </c>
      <c r="AW69" s="225">
        <f t="shared" si="5"/>
        <v>0</v>
      </c>
      <c r="AX69" s="225">
        <f t="shared" si="5"/>
        <v>0</v>
      </c>
      <c r="AY69" s="225">
        <f t="shared" si="5"/>
        <v>0</v>
      </c>
      <c r="AZ69" s="225">
        <f t="shared" si="5"/>
        <v>0</v>
      </c>
    </row>
    <row r="70" spans="1:52" x14ac:dyDescent="0.25">
      <c r="A70" s="227" t="s">
        <v>485</v>
      </c>
      <c r="B70" s="225"/>
      <c r="C70" s="225">
        <f t="shared" ref="C70:AZ70" si="6">-$B$38*(1+C$49)*12</f>
        <v>0</v>
      </c>
      <c r="D70" s="225">
        <f t="shared" si="6"/>
        <v>0</v>
      </c>
      <c r="E70" s="225">
        <f t="shared" si="6"/>
        <v>0</v>
      </c>
      <c r="F70" s="225">
        <f t="shared" si="6"/>
        <v>0</v>
      </c>
      <c r="G70" s="225">
        <f t="shared" si="6"/>
        <v>0</v>
      </c>
      <c r="H70" s="225">
        <f t="shared" si="6"/>
        <v>0</v>
      </c>
      <c r="I70" s="225">
        <f t="shared" si="6"/>
        <v>0</v>
      </c>
      <c r="J70" s="225">
        <f t="shared" si="6"/>
        <v>0</v>
      </c>
      <c r="K70" s="225">
        <f t="shared" si="6"/>
        <v>0</v>
      </c>
      <c r="L70" s="225">
        <f t="shared" si="6"/>
        <v>0</v>
      </c>
      <c r="M70" s="226">
        <f t="shared" si="6"/>
        <v>0</v>
      </c>
      <c r="N70" s="225">
        <f t="shared" si="6"/>
        <v>0</v>
      </c>
      <c r="O70" s="225">
        <f t="shared" si="6"/>
        <v>0</v>
      </c>
      <c r="P70" s="225">
        <f t="shared" si="6"/>
        <v>0</v>
      </c>
      <c r="Q70" s="225">
        <f t="shared" si="6"/>
        <v>0</v>
      </c>
      <c r="R70" s="225">
        <f t="shared" si="6"/>
        <v>0</v>
      </c>
      <c r="S70" s="225">
        <f t="shared" si="6"/>
        <v>0</v>
      </c>
      <c r="T70" s="225">
        <f t="shared" si="6"/>
        <v>0</v>
      </c>
      <c r="U70" s="225">
        <f t="shared" si="6"/>
        <v>0</v>
      </c>
      <c r="V70" s="225">
        <f t="shared" si="6"/>
        <v>0</v>
      </c>
      <c r="W70" s="225">
        <f t="shared" si="6"/>
        <v>0</v>
      </c>
      <c r="X70" s="225">
        <f t="shared" si="6"/>
        <v>0</v>
      </c>
      <c r="Y70" s="225">
        <f t="shared" si="6"/>
        <v>0</v>
      </c>
      <c r="Z70" s="225">
        <f t="shared" si="6"/>
        <v>0</v>
      </c>
      <c r="AA70" s="225">
        <f t="shared" si="6"/>
        <v>0</v>
      </c>
      <c r="AB70" s="225">
        <f t="shared" si="6"/>
        <v>0</v>
      </c>
      <c r="AC70" s="225">
        <f t="shared" si="6"/>
        <v>0</v>
      </c>
      <c r="AD70" s="225">
        <f t="shared" si="6"/>
        <v>0</v>
      </c>
      <c r="AE70" s="225">
        <f t="shared" si="6"/>
        <v>0</v>
      </c>
      <c r="AF70" s="225">
        <f t="shared" si="6"/>
        <v>0</v>
      </c>
      <c r="AG70" s="225">
        <f t="shared" si="6"/>
        <v>0</v>
      </c>
      <c r="AH70" s="225">
        <f t="shared" si="6"/>
        <v>0</v>
      </c>
      <c r="AI70" s="225">
        <f t="shared" si="6"/>
        <v>0</v>
      </c>
      <c r="AJ70" s="225">
        <f t="shared" si="6"/>
        <v>0</v>
      </c>
      <c r="AK70" s="225">
        <f t="shared" si="6"/>
        <v>0</v>
      </c>
      <c r="AL70" s="225">
        <f t="shared" si="6"/>
        <v>0</v>
      </c>
      <c r="AM70" s="225">
        <f t="shared" si="6"/>
        <v>0</v>
      </c>
      <c r="AN70" s="225">
        <f t="shared" si="6"/>
        <v>0</v>
      </c>
      <c r="AO70" s="225">
        <f t="shared" si="6"/>
        <v>0</v>
      </c>
      <c r="AP70" s="225">
        <f t="shared" si="6"/>
        <v>0</v>
      </c>
      <c r="AQ70" s="225">
        <f t="shared" si="6"/>
        <v>0</v>
      </c>
      <c r="AR70" s="225">
        <f t="shared" si="6"/>
        <v>0</v>
      </c>
      <c r="AS70" s="225">
        <f t="shared" si="6"/>
        <v>0</v>
      </c>
      <c r="AT70" s="225">
        <f t="shared" si="6"/>
        <v>0</v>
      </c>
      <c r="AU70" s="225">
        <f t="shared" si="6"/>
        <v>0</v>
      </c>
      <c r="AV70" s="225">
        <f t="shared" si="6"/>
        <v>0</v>
      </c>
      <c r="AW70" s="225">
        <f t="shared" si="6"/>
        <v>0</v>
      </c>
      <c r="AX70" s="225">
        <f t="shared" si="6"/>
        <v>0</v>
      </c>
      <c r="AY70" s="225">
        <f t="shared" si="6"/>
        <v>0</v>
      </c>
      <c r="AZ70" s="225">
        <f t="shared" si="6"/>
        <v>0</v>
      </c>
    </row>
    <row r="71" spans="1:52" x14ac:dyDescent="0.25">
      <c r="A71" s="227" t="s">
        <v>258</v>
      </c>
      <c r="B71" s="225"/>
      <c r="C71" s="225">
        <f>-(($B$25+$B$26)*$B$28+($B$25+$B$26)*$B$28+SUM($B$73:C73))/2*$B35</f>
        <v>-760569.75977399992</v>
      </c>
      <c r="D71" s="225">
        <f>-(($B$25+$B$26)*$B$28+($B$25+$B$26)*$B$28+SUM($B$73:D73))/2*$B35</f>
        <v>-752887.23694799992</v>
      </c>
      <c r="E71" s="225">
        <f>-(($B$25+$B$26)*$B$28+($B$25+$B$26)*$B$28+SUM($B$73:E73))/2*$B35</f>
        <v>-745204.71412199992</v>
      </c>
      <c r="F71" s="225">
        <f>-(($B$25+$B$26)*$B$28+($B$25+$B$26)*$B$28+SUM($B$73:F73))/2*$B35</f>
        <v>-737522.19129599992</v>
      </c>
      <c r="G71" s="225">
        <f>-(($B$25+$B$26)*$B$28+($B$25+$B$26)*$B$28+SUM($B$73:G73))/2*$B35</f>
        <v>-729839.66846999992</v>
      </c>
      <c r="H71" s="225">
        <f>-(($B$25+$B$26)*$B$28+($B$25+$B$26)*$B$28+SUM($B$73:H73))/2*$B35</f>
        <v>-722157.14564399992</v>
      </c>
      <c r="I71" s="225">
        <f>-(($B$25+$B$26)*$B$28+($B$25+$B$26)*$B$28+SUM($B$73:I73))/2*$B35</f>
        <v>-714474.62281799992</v>
      </c>
      <c r="J71" s="225">
        <f>-(($B$25+$B$26)*$B$28+($B$25+$B$26)*$B$28+SUM($B$73:J73))/2*$B35</f>
        <v>-706792.09999199992</v>
      </c>
      <c r="K71" s="225">
        <f>-(($B$25+$B$26)*$B$28+($B$25+$B$26)*$B$28+SUM($B$73:K73))/2*$B35</f>
        <v>-699109.57716599992</v>
      </c>
      <c r="L71" s="225">
        <f>-(($B$25+$B$26)*$B$28+($B$25+$B$26)*$B$28+SUM($B$73:L73))/2*$B35</f>
        <v>-691427.0543399998</v>
      </c>
      <c r="M71" s="225">
        <f>-(($B$25+$B$26)*$B$28+($B$25+$B$26)*$B$28+SUM($B$73:M73))/2*$B35</f>
        <v>-683744.5315139998</v>
      </c>
      <c r="N71" s="225">
        <f>-(($B$25+$B$26)*$B$28+($B$25+$B$26)*$B$28+SUM($B$73:N73))/2*$B35</f>
        <v>-676062.00868799991</v>
      </c>
      <c r="O71" s="225">
        <f>-(($B$25+$B$26)*$B$28+($B$25+$B$26)*$B$28+SUM($B$73:O73))/2*$B35</f>
        <v>-668379.48586199991</v>
      </c>
      <c r="P71" s="225">
        <f>-(($B$25+$B$26)*$B$28+($B$25+$B$26)*$B$28+SUM($B$73:P73))/2*$B35</f>
        <v>-660696.96303599991</v>
      </c>
      <c r="Q71" s="225">
        <f>-(($B$25+$B$26)*$B$28+($B$25+$B$26)*$B$28+SUM($B$73:Q73))/2*$B35</f>
        <v>-653014.44020999991</v>
      </c>
      <c r="R71" s="225">
        <f>-(($B$25+$B$26)*$B$28+($B$25+$B$26)*$B$28+SUM($B$73:R73))/2*$B35</f>
        <v>-645331.91738399991</v>
      </c>
      <c r="S71" s="225">
        <f>-(($B$25+$B$26)*$B$28+($B$25+$B$26)*$B$28+SUM($B$73:S73))/2*$B35</f>
        <v>-637649.39455799991</v>
      </c>
      <c r="T71" s="225">
        <f>-(($B$25+$B$26)*$B$28+($B$25+$B$26)*$B$28+SUM($B$73:T73))/2*$B35</f>
        <v>-629966.87173199991</v>
      </c>
      <c r="U71" s="225">
        <f>-(($B$25+$B$26)*$B$28+($B$25+$B$26)*$B$28+SUM($B$73:U73))/2*$B35</f>
        <v>-622284.34890599991</v>
      </c>
      <c r="V71" s="225">
        <f>-(($B$25+$B$26)*$B$28+($B$25+$B$26)*$B$28+SUM($B$73:V73))/2*$B35</f>
        <v>-614601.82608000003</v>
      </c>
      <c r="W71" s="225">
        <f>-(($B$25+$B$26)*$B$28+($B$25+$B$26)*$B$28+SUM($B$73:W73))/2*$B35</f>
        <v>-606919.30325399991</v>
      </c>
      <c r="X71" s="225">
        <f>-(($B$25+$B$26)*$B$28+($B$25+$B$26)*$B$28+SUM($B$73:X73))/2*$B35</f>
        <v>-599236.78042799991</v>
      </c>
      <c r="Y71" s="225">
        <f>-(($B$25+$B$26)*$B$28+($B$25+$B$26)*$B$28+SUM($B$73:Y73))/2*$B35</f>
        <v>-591554.25760199991</v>
      </c>
      <c r="Z71" s="225">
        <f>-(($B$25+$B$26)*$B$28+($B$25+$B$26)*$B$28+SUM($B$73:Z73))/2*$B35</f>
        <v>-583871.73477599991</v>
      </c>
      <c r="AA71" s="225">
        <f>-(($B$25+$B$26)*$B$28+($B$25+$B$26)*$B$28+SUM($B$73:AA73))/2*$B35</f>
        <v>-576189.21195000003</v>
      </c>
      <c r="AB71" s="225">
        <f>-(($B$25+$B$26)*$B$28+($B$25+$B$26)*$B$28+SUM($B$73:AB73))/2*$B35</f>
        <v>-568506.68912399991</v>
      </c>
      <c r="AC71" s="225">
        <f>-(($B$25+$B$26)*$B$28+($B$25+$B$26)*$B$28+SUM($B$73:AC73))/2*$B35</f>
        <v>-560824.16629800003</v>
      </c>
      <c r="AD71" s="225">
        <f>-(($B$25+$B$26)*$B$28+($B$25+$B$26)*$B$28+SUM($B$73:AD73))/2*$B35</f>
        <v>-553141.64347199991</v>
      </c>
      <c r="AE71" s="225">
        <f>-(($B$25+$B$26)*$B$28+($B$25+$B$26)*$B$28+SUM($B$73:AE73))/2*$B35</f>
        <v>-545459.12064599991</v>
      </c>
      <c r="AF71" s="225">
        <f>-(($B$25+$B$26)*$B$28+($B$25+$B$26)*$B$28+SUM($B$73:AF73))/2*$B35</f>
        <v>-537776.59781999991</v>
      </c>
      <c r="AG71" s="225">
        <f>-(($B$25+$B$26)*$B$28+($B$25+$B$26)*$B$28+SUM($B$73:AG73))/2*$B35</f>
        <v>-530094.07499399991</v>
      </c>
      <c r="AH71" s="225">
        <f>-(($B$25+$B$26)*$B$28+($B$25+$B$26)*$B$28+SUM($B$73:AH73))/2*$B35</f>
        <v>-522411.55216799985</v>
      </c>
      <c r="AI71" s="225">
        <f>-(($B$25+$B$26)*$B$28+($B$25+$B$26)*$B$28+SUM($B$73:AI73))/2*$B35</f>
        <v>-514729.02934199991</v>
      </c>
      <c r="AJ71" s="225">
        <f>-(($B$25+$B$26)*$B$28+($B$25+$B$26)*$B$28+SUM($B$73:AJ73))/2*$B35</f>
        <v>-507046.50651599979</v>
      </c>
      <c r="AK71" s="225">
        <f>-(($B$25+$B$26)*$B$28+($B$25+$B$26)*$B$28+SUM($B$73:AK73))/2*$B35</f>
        <v>-499363.98368999991</v>
      </c>
      <c r="AL71" s="225">
        <f>-(($B$25+$B$26)*$B$28+($B$25+$B$26)*$B$28+SUM($B$73:AL73))/2*$B35</f>
        <v>-491681.46086399979</v>
      </c>
      <c r="AM71" s="225">
        <f>-(($B$25+$B$26)*$B$28+($B$25+$B$26)*$B$28+SUM($B$73:AM73))/2*$B35</f>
        <v>-483998.93803799985</v>
      </c>
      <c r="AN71" s="225">
        <f>-(($B$25+$B$26)*$B$28+($B$25+$B$26)*$B$28+SUM($B$73:AN73))/2*$B35</f>
        <v>-476316.41521199979</v>
      </c>
      <c r="AO71" s="225">
        <f>-(($B$25+$B$26)*$B$28+($B$25+$B$26)*$B$28+SUM($B$73:AO73))/2*$B35</f>
        <v>-468633.89238599985</v>
      </c>
      <c r="AP71" s="225">
        <f>-(($B$25+$B$26)*$B$28+($B$25+$B$26)*$B$28+SUM($B$73:AP73))/2*$B35</f>
        <v>-460951.36955999973</v>
      </c>
      <c r="AQ71" s="225">
        <f>-(($B$25+$B$26)*$B$28+($B$25+$B$26)*$B$28+SUM($B$73:AQ73))/2*$B35</f>
        <v>-453268.84673399979</v>
      </c>
      <c r="AR71" s="225">
        <f>-(($B$25+$B$26)*$B$28+($B$25+$B$26)*$B$28+SUM($B$73:AR73))/2*$B35</f>
        <v>-445586.32390799973</v>
      </c>
      <c r="AS71" s="225">
        <f>-(($B$25+$B$26)*$B$28+($B$25+$B$26)*$B$28+SUM($B$73:AS73))/2*$B35</f>
        <v>-437903.80108199979</v>
      </c>
      <c r="AT71" s="225">
        <f>-(($B$25+$B$26)*$B$28+($B$25+$B$26)*$B$28+SUM($B$73:AT73))/2*$B35</f>
        <v>-430221.27825599967</v>
      </c>
      <c r="AU71" s="225">
        <f>-(($B$25+$B$26)*$B$28+($B$25+$B$26)*$B$28+SUM($B$73:AU73))/2*$B35</f>
        <v>-422538.75542999979</v>
      </c>
      <c r="AV71" s="225">
        <f>-(($B$25+$B$26)*$B$28+($B$25+$B$26)*$B$28+SUM($B$73:AV73))/2*$B35</f>
        <v>-414856.23260399967</v>
      </c>
      <c r="AW71" s="225">
        <f>-(($B$25+$B$26)*$B$28+($B$25+$B$26)*$B$28+SUM($B$73:AW73))/2*$B35</f>
        <v>-407173.70977799973</v>
      </c>
      <c r="AX71" s="225">
        <f>-(($B$25+$B$26)*$B$28+($B$25+$B$26)*$B$28+SUM($B$73:AX73))/2*$B35</f>
        <v>-399491.18695199967</v>
      </c>
      <c r="AY71" s="225">
        <f>-(($B$25+$B$26)*$B$28+($B$25+$B$26)*$B$28+SUM($B$73:AY73))/2*$B35</f>
        <v>-391808.66412599973</v>
      </c>
      <c r="AZ71" s="225">
        <f>-(($B$25+$B$26)*$B$28+($B$25+$B$26)*$B$28+SUM($B$73:AZ73))/2*$B35</f>
        <v>-384126.14129999973</v>
      </c>
    </row>
    <row r="72" spans="1:52" s="169" customFormat="1" ht="14.25" x14ac:dyDescent="0.25">
      <c r="A72" s="228" t="s">
        <v>583</v>
      </c>
      <c r="B72" s="223">
        <f t="shared" ref="B72:AZ72" si="7">B64+B65</f>
        <v>6944.166666666667</v>
      </c>
      <c r="C72" s="223">
        <f t="shared" si="7"/>
        <v>311182008.55601013</v>
      </c>
      <c r="D72" s="223">
        <f t="shared" si="7"/>
        <v>320531399.88108587</v>
      </c>
      <c r="E72" s="223">
        <f t="shared" si="7"/>
        <v>330276521.80604506</v>
      </c>
      <c r="F72" s="223">
        <f t="shared" si="7"/>
        <v>340216024.45069259</v>
      </c>
      <c r="G72" s="223">
        <f t="shared" si="7"/>
        <v>350453528.26227254</v>
      </c>
      <c r="H72" s="223">
        <f t="shared" si="7"/>
        <v>360997976.90704393</v>
      </c>
      <c r="I72" s="223">
        <f t="shared" si="7"/>
        <v>371995328.25731063</v>
      </c>
      <c r="J72" s="223">
        <f t="shared" si="7"/>
        <v>383187039.71820599</v>
      </c>
      <c r="K72" s="223">
        <f t="shared" si="7"/>
        <v>394714381.86938614</v>
      </c>
      <c r="L72" s="223">
        <f t="shared" si="7"/>
        <v>406587428.13076025</v>
      </c>
      <c r="M72" s="224">
        <f t="shared" si="7"/>
        <v>417861428.93619835</v>
      </c>
      <c r="N72" s="223">
        <f t="shared" si="7"/>
        <v>430428665.53251338</v>
      </c>
      <c r="O72" s="223">
        <f t="shared" si="7"/>
        <v>443545849.52887458</v>
      </c>
      <c r="P72" s="223">
        <f t="shared" si="7"/>
        <v>456885149.29960698</v>
      </c>
      <c r="Q72" s="223">
        <f t="shared" si="7"/>
        <v>470624606.49049944</v>
      </c>
      <c r="R72" s="223">
        <f t="shared" si="7"/>
        <v>484776231.40762353</v>
      </c>
      <c r="S72" s="223">
        <f t="shared" si="7"/>
        <v>499352399.21326357</v>
      </c>
      <c r="T72" s="223">
        <f t="shared" si="7"/>
        <v>514365855.2475844</v>
      </c>
      <c r="U72" s="223">
        <f t="shared" si="7"/>
        <v>529829727.37710792</v>
      </c>
      <c r="V72" s="223">
        <f t="shared" si="7"/>
        <v>545757538.34539926</v>
      </c>
      <c r="W72" s="223">
        <f t="shared" si="7"/>
        <v>560879608.67964554</v>
      </c>
      <c r="X72" s="223">
        <f t="shared" si="7"/>
        <v>577738991.57548344</v>
      </c>
      <c r="Y72" s="223">
        <f t="shared" si="7"/>
        <v>595104208.56349623</v>
      </c>
      <c r="Z72" s="223">
        <f t="shared" si="7"/>
        <v>612990447.27717578</v>
      </c>
      <c r="AA72" s="223">
        <f t="shared" si="7"/>
        <v>631413350.97812474</v>
      </c>
      <c r="AB72" s="223">
        <f t="shared" si="7"/>
        <v>650389030.89392328</v>
      </c>
      <c r="AC72" s="223">
        <f t="shared" si="7"/>
        <v>669934082.06322646</v>
      </c>
      <c r="AD72" s="223">
        <f t="shared" si="7"/>
        <v>690065600.93604624</v>
      </c>
      <c r="AE72" s="223">
        <f t="shared" si="7"/>
        <v>710801194.2163825</v>
      </c>
      <c r="AF72" s="223">
        <f t="shared" si="7"/>
        <v>732158998.22108638</v>
      </c>
      <c r="AG72" s="223">
        <f t="shared" si="7"/>
        <v>754157694.73780787</v>
      </c>
      <c r="AH72" s="223">
        <f t="shared" si="7"/>
        <v>776816526.88648367</v>
      </c>
      <c r="AI72" s="223">
        <f t="shared" si="7"/>
        <v>800155314.98450696</v>
      </c>
      <c r="AJ72" s="223">
        <f t="shared" si="7"/>
        <v>824194472.41572678</v>
      </c>
      <c r="AK72" s="223">
        <f t="shared" si="7"/>
        <v>848955030.26422989</v>
      </c>
      <c r="AL72" s="223">
        <f t="shared" si="7"/>
        <v>874458646.18282223</v>
      </c>
      <c r="AM72" s="223">
        <f t="shared" si="7"/>
        <v>900727632.53958118</v>
      </c>
      <c r="AN72" s="223">
        <f t="shared" si="7"/>
        <v>927784970.55160475</v>
      </c>
      <c r="AO72" s="223">
        <f t="shared" si="7"/>
        <v>955654329.67990029</v>
      </c>
      <c r="AP72" s="223">
        <f t="shared" si="7"/>
        <v>984360092.2855984</v>
      </c>
      <c r="AQ72" s="223">
        <f t="shared" si="7"/>
        <v>1013927373.0347267</v>
      </c>
      <c r="AR72" s="223">
        <f t="shared" si="7"/>
        <v>1044382041.8125426</v>
      </c>
      <c r="AS72" s="223">
        <f t="shared" si="7"/>
        <v>1075750741.3868363</v>
      </c>
      <c r="AT72" s="223">
        <f t="shared" si="7"/>
        <v>1108060919.0941837</v>
      </c>
      <c r="AU72" s="223">
        <f t="shared" si="7"/>
        <v>1141340846.2669728</v>
      </c>
      <c r="AV72" s="223">
        <f t="shared" si="7"/>
        <v>1175619641.1708806</v>
      </c>
      <c r="AW72" s="223">
        <f t="shared" si="7"/>
        <v>1210927297.2052059</v>
      </c>
      <c r="AX72" s="223">
        <f t="shared" si="7"/>
        <v>1247294709.3576746</v>
      </c>
      <c r="AY72" s="223">
        <f t="shared" si="7"/>
        <v>1284753702.4182985</v>
      </c>
      <c r="AZ72" s="223">
        <f t="shared" si="7"/>
        <v>1323337053.9439287</v>
      </c>
    </row>
    <row r="73" spans="1:52" x14ac:dyDescent="0.25">
      <c r="A73" s="227" t="s">
        <v>254</v>
      </c>
      <c r="B73" s="225">
        <v>0</v>
      </c>
      <c r="C73" s="225">
        <f>IF($B$25-ABS(SUM($B$73:B73))&gt;0,-$B$25/$B$27,0)</f>
        <v>-698411.16599999997</v>
      </c>
      <c r="D73" s="225">
        <f>IF($B$25-ABS(SUM($B$73:C73))&gt;0,-$B$25/$B$27,0)</f>
        <v>-698411.16599999997</v>
      </c>
      <c r="E73" s="225">
        <f>IF($B$25-ABS(SUM($B$73:D73))&gt;0,-$B$25/$B$27,0)</f>
        <v>-698411.16599999997</v>
      </c>
      <c r="F73" s="225">
        <f>IF($B$25-ABS(SUM($B$73:E73))&gt;0,-$B$25/$B$27,0)</f>
        <v>-698411.16599999997</v>
      </c>
      <c r="G73" s="225">
        <f>IF($B$25-ABS(SUM($B$73:F73))&gt;0,-$B$25/$B$27,0)</f>
        <v>-698411.16599999997</v>
      </c>
      <c r="H73" s="225">
        <f>IF($B$25-ABS(SUM($B$73:G73))&gt;0,-$B$25/$B$27,0)</f>
        <v>-698411.16599999997</v>
      </c>
      <c r="I73" s="225">
        <f>IF($B$25-ABS(SUM($B$73:H73))&gt;0,-$B$25/$B$27,0)</f>
        <v>-698411.16599999997</v>
      </c>
      <c r="J73" s="225">
        <f>IF($B$25-ABS(SUM($B$73:I73))&gt;0,-$B$25/$B$27,0)</f>
        <v>-698411.16599999997</v>
      </c>
      <c r="K73" s="225">
        <f>IF($B$25-ABS(SUM($B$73:J73))&gt;0,-$B$25/$B$27,0)</f>
        <v>-698411.16599999997</v>
      </c>
      <c r="L73" s="225">
        <f>IF($B$25-ABS(SUM($B$73:K73))&gt;0,-$B$25/$B$27,0)</f>
        <v>-698411.16599999997</v>
      </c>
      <c r="M73" s="225">
        <f>IF($B$25-ABS(SUM($B$73:L73))&gt;0,-$B$25/$B$27,0)</f>
        <v>-698411.16599999997</v>
      </c>
      <c r="N73" s="225">
        <f>IF($B$25-ABS(SUM($B$73:M73))&gt;0,-$B$25/$B$27,0)</f>
        <v>-698411.16599999997</v>
      </c>
      <c r="O73" s="225">
        <f>IF($B$25-ABS(SUM($B$73:N73))&gt;0,-$B$25/$B$27,0)</f>
        <v>-698411.16599999997</v>
      </c>
      <c r="P73" s="225">
        <f>IF($B$25-ABS(SUM($B$73:O73))&gt;0,-$B$25/$B$27,0)</f>
        <v>-698411.16599999997</v>
      </c>
      <c r="Q73" s="225">
        <f>IF($B$25-ABS(SUM($B$73:P73))&gt;0,-$B$25/$B$27,0)</f>
        <v>-698411.16599999997</v>
      </c>
      <c r="R73" s="225">
        <f>IF($B$25-ABS(SUM($B$73:Q73))&gt;0,-$B$25/$B$27,0)</f>
        <v>-698411.16599999997</v>
      </c>
      <c r="S73" s="225">
        <f>IF($B$25-ABS(SUM($B$73:R73))&gt;0,-$B$25/$B$27,0)</f>
        <v>-698411.16599999997</v>
      </c>
      <c r="T73" s="225">
        <f>IF($B$25-ABS(SUM($B$73:S73))&gt;0,-$B$25/$B$27,0)</f>
        <v>-698411.16599999997</v>
      </c>
      <c r="U73" s="225">
        <f>IF($B$25-ABS(SUM($B$73:T73))&gt;0,-$B$25/$B$27,0)</f>
        <v>-698411.16599999997</v>
      </c>
      <c r="V73" s="225">
        <f>IF($B$25-ABS(SUM($B$73:U73))&gt;0,-$B$25/$B$27,0)</f>
        <v>-698411.16599999997</v>
      </c>
      <c r="W73" s="225">
        <f>IF($B$25-ABS(SUM($B$73:V73))&gt;0,-$B$25/$B$27,0)</f>
        <v>-698411.16599999997</v>
      </c>
      <c r="X73" s="225">
        <f>IF($B$25-ABS(SUM($B$73:W73))&gt;0,-$B$25/$B$27,0)</f>
        <v>-698411.16599999997</v>
      </c>
      <c r="Y73" s="225">
        <f>IF($B$25-ABS(SUM($B$73:X73))&gt;0,-$B$25/$B$27,0)</f>
        <v>-698411.16599999997</v>
      </c>
      <c r="Z73" s="225">
        <f>IF($B$25-ABS(SUM($B$73:Y73))&gt;0,-$B$25/$B$27,0)</f>
        <v>-698411.16599999997</v>
      </c>
      <c r="AA73" s="225">
        <f>IF($B$25-ABS(SUM($B$73:Z73))&gt;0,-$B$25/$B$27,0)</f>
        <v>-698411.16599999997</v>
      </c>
      <c r="AB73" s="225">
        <f>IF($B$25-ABS(SUM($B$73:AA73))&gt;0,-$B$25/$B$27,0)</f>
        <v>-698411.16599999997</v>
      </c>
      <c r="AC73" s="225">
        <f>IF($B$25-ABS(SUM($B$73:AB73))&gt;0,-$B$25/$B$27,0)</f>
        <v>-698411.16599999997</v>
      </c>
      <c r="AD73" s="225">
        <f>IF($B$25-ABS(SUM($B$73:AC73))&gt;0,-$B$25/$B$27,0)</f>
        <v>-698411.16599999997</v>
      </c>
      <c r="AE73" s="225">
        <f>IF($B$25-ABS(SUM($B$73:AD73))&gt;0,-$B$25/$B$27,0)</f>
        <v>-698411.16599999997</v>
      </c>
      <c r="AF73" s="225">
        <f>IF($B$25-ABS(SUM($B$73:AE73))&gt;0,-$B$25/$B$27,0)</f>
        <v>-698411.16599999997</v>
      </c>
      <c r="AG73" s="225">
        <f>IF($B$25-ABS(SUM($B$73:AF73))&gt;0,-$B$25/$B$27,0)</f>
        <v>-698411.16599999997</v>
      </c>
      <c r="AH73" s="225">
        <f>IF($B$25-ABS(SUM($B$73:AG73))&gt;0,-$B$25/$B$27,0)</f>
        <v>-698411.16599999997</v>
      </c>
      <c r="AI73" s="225">
        <f>IF($B$25-ABS(SUM($B$73:AH73))&gt;0,-$B$25/$B$27,0)</f>
        <v>-698411.16599999997</v>
      </c>
      <c r="AJ73" s="225">
        <f>IF($B$25-ABS(SUM($B$73:AI73))&gt;0,-$B$25/$B$27,0)</f>
        <v>-698411.16599999997</v>
      </c>
      <c r="AK73" s="225">
        <f>IF($B$25-ABS(SUM($B$73:AJ73))&gt;0,-$B$25/$B$27,0)</f>
        <v>-698411.16599999997</v>
      </c>
      <c r="AL73" s="225">
        <f>IF($B$25-ABS(SUM($B$73:AK73))&gt;0,-$B$25/$B$27,0)</f>
        <v>-698411.16599999997</v>
      </c>
      <c r="AM73" s="225">
        <f>IF($B$25-ABS(SUM($B$73:AL73))&gt;0,-$B$25/$B$27,0)</f>
        <v>-698411.16599999997</v>
      </c>
      <c r="AN73" s="225">
        <f>IF($B$25-ABS(SUM($B$73:AM73))&gt;0,-$B$25/$B$27,0)</f>
        <v>-698411.16599999997</v>
      </c>
      <c r="AO73" s="225">
        <f>IF($B$25-ABS(SUM($B$73:AN73))&gt;0,-$B$25/$B$27,0)</f>
        <v>-698411.16599999997</v>
      </c>
      <c r="AP73" s="225">
        <f>IF($B$25-ABS(SUM($B$73:AO73))&gt;0,-$B$25/$B$27,0)</f>
        <v>-698411.16599999997</v>
      </c>
      <c r="AQ73" s="225">
        <f>IF($B$25-ABS(SUM($B$73:AP73))&gt;0,-$B$25/$B$27,0)</f>
        <v>-698411.16599999997</v>
      </c>
      <c r="AR73" s="225">
        <f>IF($B$25-ABS(SUM($B$73:AQ73))&gt;0,-$B$25/$B$27,0)</f>
        <v>-698411.16599999997</v>
      </c>
      <c r="AS73" s="225">
        <f>IF($B$25-ABS(SUM($B$73:AR73))&gt;0,-$B$25/$B$27,0)</f>
        <v>-698411.16599999997</v>
      </c>
      <c r="AT73" s="225">
        <f>IF($B$25-ABS(SUM($B$73:AS73))&gt;0,-$B$25/$B$27,0)</f>
        <v>-698411.16599999997</v>
      </c>
      <c r="AU73" s="225">
        <f>IF($B$25-ABS(SUM($B$73:AT73))&gt;0,-$B$25/$B$27,0)</f>
        <v>-698411.16599999997</v>
      </c>
      <c r="AV73" s="225">
        <f>IF($B$25-ABS(SUM($B$73:AU73))&gt;0,-$B$25/$B$27,0)</f>
        <v>-698411.16599999997</v>
      </c>
      <c r="AW73" s="225">
        <f>IF($B$25-ABS(SUM($B$73:AV73))&gt;0,-$B$25/$B$27,0)</f>
        <v>-698411.16599999997</v>
      </c>
      <c r="AX73" s="225">
        <f>IF($B$25-ABS(SUM($B$73:AW73))&gt;0,-$B$25/$B$27,0)</f>
        <v>-698411.16599999997</v>
      </c>
      <c r="AY73" s="225">
        <f>IF($B$25-ABS(SUM($B$73:AX73))&gt;0,-$B$25/$B$27,0)</f>
        <v>-698411.16599999997</v>
      </c>
      <c r="AZ73" s="225">
        <f>IF($B$25-ABS(SUM($B$73:AY73))&gt;0,-$B$25/$B$27,0)</f>
        <v>-698411.16599999997</v>
      </c>
    </row>
    <row r="74" spans="1:52" s="169" customFormat="1" ht="14.25" x14ac:dyDescent="0.25">
      <c r="A74" s="228" t="s">
        <v>584</v>
      </c>
      <c r="B74" s="223">
        <f t="shared" ref="B74:AZ74" si="8">B72+B73</f>
        <v>6944.166666666667</v>
      </c>
      <c r="C74" s="223">
        <f t="shared" si="8"/>
        <v>310483597.39001012</v>
      </c>
      <c r="D74" s="223">
        <f t="shared" si="8"/>
        <v>319832988.71508586</v>
      </c>
      <c r="E74" s="223">
        <f t="shared" si="8"/>
        <v>329578110.64004505</v>
      </c>
      <c r="F74" s="223">
        <f t="shared" si="8"/>
        <v>339517613.28469259</v>
      </c>
      <c r="G74" s="223">
        <f t="shared" si="8"/>
        <v>349755117.09627253</v>
      </c>
      <c r="H74" s="223">
        <f t="shared" si="8"/>
        <v>360299565.74104393</v>
      </c>
      <c r="I74" s="223">
        <f t="shared" si="8"/>
        <v>371296917.09131062</v>
      </c>
      <c r="J74" s="223">
        <f t="shared" si="8"/>
        <v>382488628.55220598</v>
      </c>
      <c r="K74" s="223">
        <f t="shared" si="8"/>
        <v>394015970.70338613</v>
      </c>
      <c r="L74" s="223">
        <f t="shared" si="8"/>
        <v>405889016.96476024</v>
      </c>
      <c r="M74" s="224">
        <f t="shared" si="8"/>
        <v>417163017.77019835</v>
      </c>
      <c r="N74" s="223">
        <f t="shared" si="8"/>
        <v>429730254.36651337</v>
      </c>
      <c r="O74" s="223">
        <f t="shared" si="8"/>
        <v>442847438.36287457</v>
      </c>
      <c r="P74" s="223">
        <f t="shared" si="8"/>
        <v>456186738.13360697</v>
      </c>
      <c r="Q74" s="223">
        <f t="shared" si="8"/>
        <v>469926195.32449943</v>
      </c>
      <c r="R74" s="223">
        <f t="shared" si="8"/>
        <v>484077820.24162352</v>
      </c>
      <c r="S74" s="223">
        <f t="shared" si="8"/>
        <v>498653988.04726356</v>
      </c>
      <c r="T74" s="223">
        <f t="shared" si="8"/>
        <v>513667444.08158439</v>
      </c>
      <c r="U74" s="223">
        <f t="shared" si="8"/>
        <v>529131316.21110791</v>
      </c>
      <c r="V74" s="223">
        <f t="shared" si="8"/>
        <v>545059127.17939925</v>
      </c>
      <c r="W74" s="223">
        <f t="shared" si="8"/>
        <v>560181197.51364553</v>
      </c>
      <c r="X74" s="223">
        <f t="shared" si="8"/>
        <v>577040580.40948343</v>
      </c>
      <c r="Y74" s="223">
        <f t="shared" si="8"/>
        <v>594405797.39749622</v>
      </c>
      <c r="Z74" s="223">
        <f t="shared" si="8"/>
        <v>612292036.11117578</v>
      </c>
      <c r="AA74" s="223">
        <f t="shared" si="8"/>
        <v>630714939.81212473</v>
      </c>
      <c r="AB74" s="223">
        <f t="shared" si="8"/>
        <v>649690619.72792327</v>
      </c>
      <c r="AC74" s="223">
        <f t="shared" si="8"/>
        <v>669235670.89722645</v>
      </c>
      <c r="AD74" s="223">
        <f t="shared" si="8"/>
        <v>689367189.77004623</v>
      </c>
      <c r="AE74" s="223">
        <f t="shared" si="8"/>
        <v>710102783.05038249</v>
      </c>
      <c r="AF74" s="223">
        <f t="shared" si="8"/>
        <v>731460587.05508637</v>
      </c>
      <c r="AG74" s="223">
        <f t="shared" si="8"/>
        <v>753459283.57180786</v>
      </c>
      <c r="AH74" s="223">
        <f t="shared" si="8"/>
        <v>776118115.72048366</v>
      </c>
      <c r="AI74" s="223">
        <f t="shared" si="8"/>
        <v>799456903.81850696</v>
      </c>
      <c r="AJ74" s="223">
        <f t="shared" si="8"/>
        <v>823496061.24972677</v>
      </c>
      <c r="AK74" s="223">
        <f t="shared" si="8"/>
        <v>848256619.09822989</v>
      </c>
      <c r="AL74" s="223">
        <f t="shared" si="8"/>
        <v>873760235.01682222</v>
      </c>
      <c r="AM74" s="223">
        <f t="shared" si="8"/>
        <v>900029221.37358117</v>
      </c>
      <c r="AN74" s="223">
        <f t="shared" si="8"/>
        <v>927086559.38560474</v>
      </c>
      <c r="AO74" s="223">
        <f t="shared" si="8"/>
        <v>954955918.51390028</v>
      </c>
      <c r="AP74" s="223">
        <f t="shared" si="8"/>
        <v>983661681.11959839</v>
      </c>
      <c r="AQ74" s="223">
        <f t="shared" si="8"/>
        <v>1013228961.8687267</v>
      </c>
      <c r="AR74" s="223">
        <f t="shared" si="8"/>
        <v>1043683630.6465425</v>
      </c>
      <c r="AS74" s="223">
        <f t="shared" si="8"/>
        <v>1075052330.2208364</v>
      </c>
      <c r="AT74" s="223">
        <f t="shared" si="8"/>
        <v>1107362507.9281838</v>
      </c>
      <c r="AU74" s="223">
        <f t="shared" si="8"/>
        <v>1140642435.1009729</v>
      </c>
      <c r="AV74" s="223">
        <f t="shared" si="8"/>
        <v>1174921230.0048807</v>
      </c>
      <c r="AW74" s="223">
        <f t="shared" si="8"/>
        <v>1210228886.039206</v>
      </c>
      <c r="AX74" s="223">
        <f t="shared" si="8"/>
        <v>1246596298.1916747</v>
      </c>
      <c r="AY74" s="223">
        <f t="shared" si="8"/>
        <v>1284055291.2522986</v>
      </c>
      <c r="AZ74" s="223">
        <f t="shared" si="8"/>
        <v>1322638642.7779288</v>
      </c>
    </row>
    <row r="75" spans="1:52" x14ac:dyDescent="0.25">
      <c r="A75" s="227" t="s">
        <v>253</v>
      </c>
      <c r="B75" s="225">
        <f t="shared" ref="B75:AZ75" si="9">-B61</f>
        <v>0</v>
      </c>
      <c r="C75" s="225">
        <f t="shared" si="9"/>
        <v>0</v>
      </c>
      <c r="D75" s="225">
        <f t="shared" si="9"/>
        <v>0</v>
      </c>
      <c r="E75" s="225">
        <f t="shared" si="9"/>
        <v>0</v>
      </c>
      <c r="F75" s="225">
        <f t="shared" si="9"/>
        <v>0</v>
      </c>
      <c r="G75" s="225">
        <f t="shared" si="9"/>
        <v>0</v>
      </c>
      <c r="H75" s="225">
        <f t="shared" si="9"/>
        <v>0</v>
      </c>
      <c r="I75" s="225">
        <f t="shared" si="9"/>
        <v>0</v>
      </c>
      <c r="J75" s="225">
        <f t="shared" si="9"/>
        <v>0</v>
      </c>
      <c r="K75" s="225">
        <f t="shared" si="9"/>
        <v>0</v>
      </c>
      <c r="L75" s="225">
        <f t="shared" si="9"/>
        <v>0</v>
      </c>
      <c r="M75" s="226">
        <f t="shared" si="9"/>
        <v>0</v>
      </c>
      <c r="N75" s="225">
        <f t="shared" si="9"/>
        <v>0</v>
      </c>
      <c r="O75" s="225">
        <f t="shared" si="9"/>
        <v>0</v>
      </c>
      <c r="P75" s="225">
        <f t="shared" si="9"/>
        <v>0</v>
      </c>
      <c r="Q75" s="225">
        <f t="shared" si="9"/>
        <v>0</v>
      </c>
      <c r="R75" s="225">
        <f t="shared" si="9"/>
        <v>0</v>
      </c>
      <c r="S75" s="225">
        <f t="shared" si="9"/>
        <v>0</v>
      </c>
      <c r="T75" s="225">
        <f t="shared" si="9"/>
        <v>0</v>
      </c>
      <c r="U75" s="225">
        <f t="shared" si="9"/>
        <v>0</v>
      </c>
      <c r="V75" s="225">
        <f t="shared" si="9"/>
        <v>0</v>
      </c>
      <c r="W75" s="225">
        <f t="shared" si="9"/>
        <v>0</v>
      </c>
      <c r="X75" s="225">
        <f t="shared" si="9"/>
        <v>0</v>
      </c>
      <c r="Y75" s="225">
        <f t="shared" si="9"/>
        <v>0</v>
      </c>
      <c r="Z75" s="225">
        <f t="shared" si="9"/>
        <v>0</v>
      </c>
      <c r="AA75" s="225">
        <f t="shared" si="9"/>
        <v>0</v>
      </c>
      <c r="AB75" s="225">
        <f t="shared" si="9"/>
        <v>0</v>
      </c>
      <c r="AC75" s="225">
        <f t="shared" si="9"/>
        <v>0</v>
      </c>
      <c r="AD75" s="225">
        <f t="shared" si="9"/>
        <v>0</v>
      </c>
      <c r="AE75" s="225">
        <f t="shared" si="9"/>
        <v>0</v>
      </c>
      <c r="AF75" s="225">
        <f t="shared" si="9"/>
        <v>0</v>
      </c>
      <c r="AG75" s="225">
        <f t="shared" si="9"/>
        <v>0</v>
      </c>
      <c r="AH75" s="225">
        <f t="shared" si="9"/>
        <v>0</v>
      </c>
      <c r="AI75" s="225">
        <f t="shared" si="9"/>
        <v>0</v>
      </c>
      <c r="AJ75" s="225">
        <f t="shared" si="9"/>
        <v>0</v>
      </c>
      <c r="AK75" s="225">
        <f t="shared" si="9"/>
        <v>0</v>
      </c>
      <c r="AL75" s="225">
        <f t="shared" si="9"/>
        <v>0</v>
      </c>
      <c r="AM75" s="225">
        <f t="shared" si="9"/>
        <v>0</v>
      </c>
      <c r="AN75" s="225">
        <f t="shared" si="9"/>
        <v>0</v>
      </c>
      <c r="AO75" s="225">
        <f t="shared" si="9"/>
        <v>0</v>
      </c>
      <c r="AP75" s="225">
        <f t="shared" si="9"/>
        <v>0</v>
      </c>
      <c r="AQ75" s="225">
        <f t="shared" si="9"/>
        <v>0</v>
      </c>
      <c r="AR75" s="225">
        <f t="shared" si="9"/>
        <v>0</v>
      </c>
      <c r="AS75" s="225">
        <f t="shared" si="9"/>
        <v>0</v>
      </c>
      <c r="AT75" s="225">
        <f t="shared" si="9"/>
        <v>0</v>
      </c>
      <c r="AU75" s="225">
        <f t="shared" si="9"/>
        <v>0</v>
      </c>
      <c r="AV75" s="225">
        <f t="shared" si="9"/>
        <v>0</v>
      </c>
      <c r="AW75" s="225">
        <f t="shared" si="9"/>
        <v>0</v>
      </c>
      <c r="AX75" s="225">
        <f t="shared" si="9"/>
        <v>0</v>
      </c>
      <c r="AY75" s="225">
        <f t="shared" si="9"/>
        <v>0</v>
      </c>
      <c r="AZ75" s="225">
        <f t="shared" si="9"/>
        <v>0</v>
      </c>
    </row>
    <row r="76" spans="1:52" s="169" customFormat="1" ht="14.25" x14ac:dyDescent="0.25">
      <c r="A76" s="228" t="s">
        <v>257</v>
      </c>
      <c r="B76" s="223">
        <f t="shared" ref="B76:AZ76" si="10">B74+B75</f>
        <v>6944.166666666667</v>
      </c>
      <c r="C76" s="223">
        <f t="shared" si="10"/>
        <v>310483597.39001012</v>
      </c>
      <c r="D76" s="223">
        <f t="shared" si="10"/>
        <v>319832988.71508586</v>
      </c>
      <c r="E76" s="223">
        <f t="shared" si="10"/>
        <v>329578110.64004505</v>
      </c>
      <c r="F76" s="223">
        <f t="shared" si="10"/>
        <v>339517613.28469259</v>
      </c>
      <c r="G76" s="223">
        <f t="shared" si="10"/>
        <v>349755117.09627253</v>
      </c>
      <c r="H76" s="223">
        <f t="shared" si="10"/>
        <v>360299565.74104393</v>
      </c>
      <c r="I76" s="223">
        <f t="shared" si="10"/>
        <v>371296917.09131062</v>
      </c>
      <c r="J76" s="223">
        <f t="shared" si="10"/>
        <v>382488628.55220598</v>
      </c>
      <c r="K76" s="223">
        <f t="shared" si="10"/>
        <v>394015970.70338613</v>
      </c>
      <c r="L76" s="223">
        <f t="shared" si="10"/>
        <v>405889016.96476024</v>
      </c>
      <c r="M76" s="224">
        <f t="shared" si="10"/>
        <v>417163017.77019835</v>
      </c>
      <c r="N76" s="223">
        <f t="shared" si="10"/>
        <v>429730254.36651337</v>
      </c>
      <c r="O76" s="223">
        <f t="shared" si="10"/>
        <v>442847438.36287457</v>
      </c>
      <c r="P76" s="223">
        <f t="shared" si="10"/>
        <v>456186738.13360697</v>
      </c>
      <c r="Q76" s="223">
        <f t="shared" si="10"/>
        <v>469926195.32449943</v>
      </c>
      <c r="R76" s="223">
        <f t="shared" si="10"/>
        <v>484077820.24162352</v>
      </c>
      <c r="S76" s="223">
        <f t="shared" si="10"/>
        <v>498653988.04726356</v>
      </c>
      <c r="T76" s="223">
        <f t="shared" si="10"/>
        <v>513667444.08158439</v>
      </c>
      <c r="U76" s="223">
        <f t="shared" si="10"/>
        <v>529131316.21110791</v>
      </c>
      <c r="V76" s="223">
        <f t="shared" si="10"/>
        <v>545059127.17939925</v>
      </c>
      <c r="W76" s="223">
        <f t="shared" si="10"/>
        <v>560181197.51364553</v>
      </c>
      <c r="X76" s="223">
        <f t="shared" si="10"/>
        <v>577040580.40948343</v>
      </c>
      <c r="Y76" s="223">
        <f t="shared" si="10"/>
        <v>594405797.39749622</v>
      </c>
      <c r="Z76" s="223">
        <f t="shared" si="10"/>
        <v>612292036.11117578</v>
      </c>
      <c r="AA76" s="223">
        <f t="shared" si="10"/>
        <v>630714939.81212473</v>
      </c>
      <c r="AB76" s="223">
        <f t="shared" si="10"/>
        <v>649690619.72792327</v>
      </c>
      <c r="AC76" s="223">
        <f t="shared" si="10"/>
        <v>669235670.89722645</v>
      </c>
      <c r="AD76" s="223">
        <f t="shared" si="10"/>
        <v>689367189.77004623</v>
      </c>
      <c r="AE76" s="223">
        <f t="shared" si="10"/>
        <v>710102783.05038249</v>
      </c>
      <c r="AF76" s="223">
        <f t="shared" si="10"/>
        <v>731460587.05508637</v>
      </c>
      <c r="AG76" s="223">
        <f t="shared" si="10"/>
        <v>753459283.57180786</v>
      </c>
      <c r="AH76" s="223">
        <f t="shared" si="10"/>
        <v>776118115.72048366</v>
      </c>
      <c r="AI76" s="223">
        <f t="shared" si="10"/>
        <v>799456903.81850696</v>
      </c>
      <c r="AJ76" s="223">
        <f t="shared" si="10"/>
        <v>823496061.24972677</v>
      </c>
      <c r="AK76" s="223">
        <f t="shared" si="10"/>
        <v>848256619.09822989</v>
      </c>
      <c r="AL76" s="223">
        <f t="shared" si="10"/>
        <v>873760235.01682222</v>
      </c>
      <c r="AM76" s="223">
        <f t="shared" si="10"/>
        <v>900029221.37358117</v>
      </c>
      <c r="AN76" s="223">
        <f t="shared" si="10"/>
        <v>927086559.38560474</v>
      </c>
      <c r="AO76" s="223">
        <f t="shared" si="10"/>
        <v>954955918.51390028</v>
      </c>
      <c r="AP76" s="223">
        <f t="shared" si="10"/>
        <v>983661681.11959839</v>
      </c>
      <c r="AQ76" s="223">
        <f t="shared" si="10"/>
        <v>1013228961.8687267</v>
      </c>
      <c r="AR76" s="223">
        <f t="shared" si="10"/>
        <v>1043683630.6465425</v>
      </c>
      <c r="AS76" s="223">
        <f t="shared" si="10"/>
        <v>1075052330.2208364</v>
      </c>
      <c r="AT76" s="223">
        <f t="shared" si="10"/>
        <v>1107362507.9281838</v>
      </c>
      <c r="AU76" s="223">
        <f t="shared" si="10"/>
        <v>1140642435.1009729</v>
      </c>
      <c r="AV76" s="223">
        <f t="shared" si="10"/>
        <v>1174921230.0048807</v>
      </c>
      <c r="AW76" s="223">
        <f t="shared" si="10"/>
        <v>1210228886.039206</v>
      </c>
      <c r="AX76" s="223">
        <f t="shared" si="10"/>
        <v>1246596298.1916747</v>
      </c>
      <c r="AY76" s="223">
        <f t="shared" si="10"/>
        <v>1284055291.2522986</v>
      </c>
      <c r="AZ76" s="223">
        <f t="shared" si="10"/>
        <v>1322638642.7779288</v>
      </c>
    </row>
    <row r="77" spans="1:52" x14ac:dyDescent="0.25">
      <c r="A77" s="227" t="s">
        <v>252</v>
      </c>
      <c r="B77" s="225">
        <f t="shared" ref="B77:AZ77" si="11">-B76*$B$36</f>
        <v>-1388.8333333333335</v>
      </c>
      <c r="C77" s="225">
        <f t="shared" si="11"/>
        <v>-62096719.478002027</v>
      </c>
      <c r="D77" s="225">
        <f t="shared" si="11"/>
        <v>-63966597.743017174</v>
      </c>
      <c r="E77" s="225">
        <f t="shared" si="11"/>
        <v>-65915622.128009014</v>
      </c>
      <c r="F77" s="225">
        <f t="shared" si="11"/>
        <v>-67903522.656938523</v>
      </c>
      <c r="G77" s="225">
        <f t="shared" si="11"/>
        <v>-69951023.419254512</v>
      </c>
      <c r="H77" s="225">
        <f t="shared" si="11"/>
        <v>-72059913.148208782</v>
      </c>
      <c r="I77" s="225">
        <f t="shared" si="11"/>
        <v>-74259383.418262124</v>
      </c>
      <c r="J77" s="225">
        <f t="shared" si="11"/>
        <v>-76497725.710441202</v>
      </c>
      <c r="K77" s="225">
        <f t="shared" si="11"/>
        <v>-78803194.140677229</v>
      </c>
      <c r="L77" s="225">
        <f t="shared" si="11"/>
        <v>-81177803.392952055</v>
      </c>
      <c r="M77" s="226">
        <f t="shared" si="11"/>
        <v>-83432603.554039672</v>
      </c>
      <c r="N77" s="225">
        <f t="shared" si="11"/>
        <v>-85946050.873302683</v>
      </c>
      <c r="O77" s="225">
        <f t="shared" si="11"/>
        <v>-88569487.672574922</v>
      </c>
      <c r="P77" s="225">
        <f t="shared" si="11"/>
        <v>-91237347.626721397</v>
      </c>
      <c r="Q77" s="225">
        <f t="shared" si="11"/>
        <v>-93985239.064899892</v>
      </c>
      <c r="R77" s="225">
        <f t="shared" si="11"/>
        <v>-96815564.048324704</v>
      </c>
      <c r="S77" s="225">
        <f t="shared" si="11"/>
        <v>-99730797.609452724</v>
      </c>
      <c r="T77" s="225">
        <f t="shared" si="11"/>
        <v>-102733488.81631689</v>
      </c>
      <c r="U77" s="225">
        <f t="shared" si="11"/>
        <v>-105826263.24222159</v>
      </c>
      <c r="V77" s="225">
        <f t="shared" si="11"/>
        <v>-109011825.43587986</v>
      </c>
      <c r="W77" s="225">
        <f t="shared" si="11"/>
        <v>-112036239.50272912</v>
      </c>
      <c r="X77" s="225">
        <f t="shared" si="11"/>
        <v>-115408116.08189669</v>
      </c>
      <c r="Y77" s="225">
        <f t="shared" si="11"/>
        <v>-118881159.47949925</v>
      </c>
      <c r="Z77" s="225">
        <f t="shared" si="11"/>
        <v>-122458407.22223516</v>
      </c>
      <c r="AA77" s="225">
        <f t="shared" si="11"/>
        <v>-126142987.96242495</v>
      </c>
      <c r="AB77" s="225">
        <f t="shared" si="11"/>
        <v>-129938123.94558465</v>
      </c>
      <c r="AC77" s="225">
        <f t="shared" si="11"/>
        <v>-133847134.1794453</v>
      </c>
      <c r="AD77" s="225">
        <f t="shared" si="11"/>
        <v>-137873437.95400926</v>
      </c>
      <c r="AE77" s="225">
        <f t="shared" si="11"/>
        <v>-142020556.61007652</v>
      </c>
      <c r="AF77" s="225">
        <f t="shared" si="11"/>
        <v>-146292117.41101727</v>
      </c>
      <c r="AG77" s="225">
        <f t="shared" si="11"/>
        <v>-150691856.71436158</v>
      </c>
      <c r="AH77" s="225">
        <f t="shared" si="11"/>
        <v>-155223623.14409673</v>
      </c>
      <c r="AI77" s="225">
        <f t="shared" si="11"/>
        <v>-159891380.76370141</v>
      </c>
      <c r="AJ77" s="225">
        <f t="shared" si="11"/>
        <v>-164699212.24994537</v>
      </c>
      <c r="AK77" s="225">
        <f t="shared" si="11"/>
        <v>-169651323.819646</v>
      </c>
      <c r="AL77" s="225">
        <f t="shared" si="11"/>
        <v>-174752047.00336444</v>
      </c>
      <c r="AM77" s="225">
        <f t="shared" si="11"/>
        <v>-180005844.27471626</v>
      </c>
      <c r="AN77" s="225">
        <f t="shared" si="11"/>
        <v>-185417311.87712097</v>
      </c>
      <c r="AO77" s="225">
        <f t="shared" si="11"/>
        <v>-190991183.70278007</v>
      </c>
      <c r="AP77" s="225">
        <f t="shared" si="11"/>
        <v>-196732336.22391969</v>
      </c>
      <c r="AQ77" s="225">
        <f t="shared" si="11"/>
        <v>-202645792.37374535</v>
      </c>
      <c r="AR77" s="225">
        <f t="shared" si="11"/>
        <v>-208736726.12930852</v>
      </c>
      <c r="AS77" s="225">
        <f t="shared" si="11"/>
        <v>-215010466.04416728</v>
      </c>
      <c r="AT77" s="225">
        <f t="shared" si="11"/>
        <v>-221472501.58563676</v>
      </c>
      <c r="AU77" s="225">
        <f t="shared" si="11"/>
        <v>-228128487.02019459</v>
      </c>
      <c r="AV77" s="225">
        <f t="shared" si="11"/>
        <v>-234984246.00097615</v>
      </c>
      <c r="AW77" s="225">
        <f t="shared" si="11"/>
        <v>-242045777.20784122</v>
      </c>
      <c r="AX77" s="225">
        <f t="shared" si="11"/>
        <v>-249319259.63833496</v>
      </c>
      <c r="AY77" s="225">
        <f t="shared" si="11"/>
        <v>-256811058.25045973</v>
      </c>
      <c r="AZ77" s="225">
        <f t="shared" si="11"/>
        <v>-264527728.55558577</v>
      </c>
    </row>
    <row r="78" spans="1:52" ht="16.5" thickBot="1" x14ac:dyDescent="0.3">
      <c r="A78" s="229" t="s">
        <v>256</v>
      </c>
      <c r="B78" s="230">
        <f t="shared" ref="B78:AZ78" si="12">B76+B77</f>
        <v>5555.3333333333339</v>
      </c>
      <c r="C78" s="230">
        <f t="shared" si="12"/>
        <v>248386877.91200811</v>
      </c>
      <c r="D78" s="230">
        <f t="shared" si="12"/>
        <v>255866390.9720687</v>
      </c>
      <c r="E78" s="230">
        <f t="shared" si="12"/>
        <v>263662488.51203603</v>
      </c>
      <c r="F78" s="230">
        <f t="shared" si="12"/>
        <v>271614090.62775409</v>
      </c>
      <c r="G78" s="230">
        <f t="shared" si="12"/>
        <v>279804093.67701805</v>
      </c>
      <c r="H78" s="230">
        <f t="shared" si="12"/>
        <v>288239652.59283513</v>
      </c>
      <c r="I78" s="230">
        <f t="shared" si="12"/>
        <v>297037533.6730485</v>
      </c>
      <c r="J78" s="230">
        <f t="shared" si="12"/>
        <v>305990902.84176481</v>
      </c>
      <c r="K78" s="230">
        <f t="shared" si="12"/>
        <v>315212776.56270891</v>
      </c>
      <c r="L78" s="230">
        <f t="shared" si="12"/>
        <v>324711213.57180822</v>
      </c>
      <c r="M78" s="231">
        <f t="shared" si="12"/>
        <v>333730414.21615869</v>
      </c>
      <c r="N78" s="230">
        <f t="shared" si="12"/>
        <v>343784203.49321067</v>
      </c>
      <c r="O78" s="230">
        <f t="shared" si="12"/>
        <v>354277950.69029963</v>
      </c>
      <c r="P78" s="230">
        <f t="shared" si="12"/>
        <v>364949390.50688559</v>
      </c>
      <c r="Q78" s="230">
        <f t="shared" si="12"/>
        <v>375940956.25959957</v>
      </c>
      <c r="R78" s="230">
        <f t="shared" si="12"/>
        <v>387262256.19329882</v>
      </c>
      <c r="S78" s="230">
        <f t="shared" si="12"/>
        <v>398923190.43781084</v>
      </c>
      <c r="T78" s="230">
        <f t="shared" si="12"/>
        <v>410933955.26526749</v>
      </c>
      <c r="U78" s="230">
        <f t="shared" si="12"/>
        <v>423305052.96888632</v>
      </c>
      <c r="V78" s="230">
        <f t="shared" si="12"/>
        <v>436047301.74351943</v>
      </c>
      <c r="W78" s="230">
        <f t="shared" si="12"/>
        <v>448144958.01091641</v>
      </c>
      <c r="X78" s="230">
        <f t="shared" si="12"/>
        <v>461632464.32758677</v>
      </c>
      <c r="Y78" s="230">
        <f t="shared" si="12"/>
        <v>475524637.917997</v>
      </c>
      <c r="Z78" s="230">
        <f t="shared" si="12"/>
        <v>489833628.88894063</v>
      </c>
      <c r="AA78" s="230">
        <f t="shared" si="12"/>
        <v>504571951.8496998</v>
      </c>
      <c r="AB78" s="230">
        <f t="shared" si="12"/>
        <v>519752495.78233862</v>
      </c>
      <c r="AC78" s="230">
        <f t="shared" si="12"/>
        <v>535388536.71778119</v>
      </c>
      <c r="AD78" s="230">
        <f t="shared" si="12"/>
        <v>551493751.81603694</v>
      </c>
      <c r="AE78" s="230">
        <f t="shared" si="12"/>
        <v>568082226.44030595</v>
      </c>
      <c r="AF78" s="230">
        <f t="shared" si="12"/>
        <v>585168469.64406908</v>
      </c>
      <c r="AG78" s="230">
        <f t="shared" si="12"/>
        <v>602767426.85744631</v>
      </c>
      <c r="AH78" s="230">
        <f t="shared" si="12"/>
        <v>620894492.57638693</v>
      </c>
      <c r="AI78" s="230">
        <f t="shared" si="12"/>
        <v>639565523.05480552</v>
      </c>
      <c r="AJ78" s="230">
        <f t="shared" si="12"/>
        <v>658796848.99978137</v>
      </c>
      <c r="AK78" s="230">
        <f t="shared" si="12"/>
        <v>678605295.27858388</v>
      </c>
      <c r="AL78" s="230">
        <f t="shared" si="12"/>
        <v>699008188.01345778</v>
      </c>
      <c r="AM78" s="230">
        <f t="shared" si="12"/>
        <v>720023377.09886491</v>
      </c>
      <c r="AN78" s="230">
        <f t="shared" si="12"/>
        <v>741669247.50848377</v>
      </c>
      <c r="AO78" s="230">
        <f t="shared" si="12"/>
        <v>763964734.81112027</v>
      </c>
      <c r="AP78" s="230">
        <f t="shared" si="12"/>
        <v>786929344.89567876</v>
      </c>
      <c r="AQ78" s="230">
        <f t="shared" si="12"/>
        <v>810583169.49498141</v>
      </c>
      <c r="AR78" s="230">
        <f t="shared" si="12"/>
        <v>834946904.51723409</v>
      </c>
      <c r="AS78" s="230">
        <f t="shared" si="12"/>
        <v>860041864.17666912</v>
      </c>
      <c r="AT78" s="230">
        <f t="shared" si="12"/>
        <v>885890006.34254706</v>
      </c>
      <c r="AU78" s="230">
        <f t="shared" si="12"/>
        <v>912513948.08077836</v>
      </c>
      <c r="AV78" s="230">
        <f t="shared" si="12"/>
        <v>939936984.00390458</v>
      </c>
      <c r="AW78" s="230">
        <f t="shared" si="12"/>
        <v>968183108.83136487</v>
      </c>
      <c r="AX78" s="230">
        <f t="shared" si="12"/>
        <v>997277038.55333972</v>
      </c>
      <c r="AY78" s="230">
        <f t="shared" si="12"/>
        <v>1027244233.0018389</v>
      </c>
      <c r="AZ78" s="230">
        <f t="shared" si="12"/>
        <v>1058110914.2223431</v>
      </c>
    </row>
    <row r="79" spans="1:52" s="235" customFormat="1" ht="16.5" thickBot="1" x14ac:dyDescent="0.3">
      <c r="A79" s="232"/>
      <c r="B79" s="233">
        <v>0</v>
      </c>
      <c r="C79" s="233">
        <v>1</v>
      </c>
      <c r="D79" s="233">
        <f>C79+1</f>
        <v>2</v>
      </c>
      <c r="E79" s="233">
        <f t="shared" ref="E79:AZ79" si="13">D79+1</f>
        <v>3</v>
      </c>
      <c r="F79" s="233">
        <f t="shared" si="13"/>
        <v>4</v>
      </c>
      <c r="G79" s="233">
        <f t="shared" si="13"/>
        <v>5</v>
      </c>
      <c r="H79" s="233">
        <f t="shared" si="13"/>
        <v>6</v>
      </c>
      <c r="I79" s="233">
        <f t="shared" si="13"/>
        <v>7</v>
      </c>
      <c r="J79" s="233">
        <f t="shared" si="13"/>
        <v>8</v>
      </c>
      <c r="K79" s="233">
        <f t="shared" si="13"/>
        <v>9</v>
      </c>
      <c r="L79" s="233">
        <f t="shared" si="13"/>
        <v>10</v>
      </c>
      <c r="M79" s="234">
        <f t="shared" si="13"/>
        <v>11</v>
      </c>
      <c r="N79" s="233">
        <f t="shared" si="13"/>
        <v>12</v>
      </c>
      <c r="O79" s="233">
        <f t="shared" si="13"/>
        <v>13</v>
      </c>
      <c r="P79" s="233">
        <f t="shared" si="13"/>
        <v>14</v>
      </c>
      <c r="Q79" s="233">
        <f t="shared" si="13"/>
        <v>15</v>
      </c>
      <c r="R79" s="233">
        <f t="shared" si="13"/>
        <v>16</v>
      </c>
      <c r="S79" s="233">
        <f t="shared" si="13"/>
        <v>17</v>
      </c>
      <c r="T79" s="233">
        <f t="shared" si="13"/>
        <v>18</v>
      </c>
      <c r="U79" s="233">
        <f t="shared" si="13"/>
        <v>19</v>
      </c>
      <c r="V79" s="233">
        <f t="shared" si="13"/>
        <v>20</v>
      </c>
      <c r="W79" s="233">
        <f t="shared" si="13"/>
        <v>21</v>
      </c>
      <c r="X79" s="233">
        <f t="shared" si="13"/>
        <v>22</v>
      </c>
      <c r="Y79" s="233">
        <f t="shared" si="13"/>
        <v>23</v>
      </c>
      <c r="Z79" s="233">
        <f t="shared" si="13"/>
        <v>24</v>
      </c>
      <c r="AA79" s="233">
        <f t="shared" si="13"/>
        <v>25</v>
      </c>
      <c r="AB79" s="233">
        <f t="shared" si="13"/>
        <v>26</v>
      </c>
      <c r="AC79" s="233">
        <f t="shared" si="13"/>
        <v>27</v>
      </c>
      <c r="AD79" s="233">
        <f t="shared" si="13"/>
        <v>28</v>
      </c>
      <c r="AE79" s="233">
        <f t="shared" si="13"/>
        <v>29</v>
      </c>
      <c r="AF79" s="233">
        <f t="shared" si="13"/>
        <v>30</v>
      </c>
      <c r="AG79" s="233">
        <f t="shared" si="13"/>
        <v>31</v>
      </c>
      <c r="AH79" s="233">
        <f t="shared" si="13"/>
        <v>32</v>
      </c>
      <c r="AI79" s="233">
        <f t="shared" si="13"/>
        <v>33</v>
      </c>
      <c r="AJ79" s="233">
        <f t="shared" si="13"/>
        <v>34</v>
      </c>
      <c r="AK79" s="233">
        <f t="shared" si="13"/>
        <v>35</v>
      </c>
      <c r="AL79" s="233">
        <f t="shared" si="13"/>
        <v>36</v>
      </c>
      <c r="AM79" s="233">
        <f t="shared" si="13"/>
        <v>37</v>
      </c>
      <c r="AN79" s="233">
        <f t="shared" si="13"/>
        <v>38</v>
      </c>
      <c r="AO79" s="233">
        <f t="shared" si="13"/>
        <v>39</v>
      </c>
      <c r="AP79" s="233">
        <f t="shared" si="13"/>
        <v>40</v>
      </c>
      <c r="AQ79" s="233">
        <f t="shared" si="13"/>
        <v>41</v>
      </c>
      <c r="AR79" s="233">
        <f t="shared" si="13"/>
        <v>42</v>
      </c>
      <c r="AS79" s="233">
        <f>AR79+1</f>
        <v>43</v>
      </c>
      <c r="AT79" s="233">
        <f t="shared" si="13"/>
        <v>44</v>
      </c>
      <c r="AU79" s="233">
        <f t="shared" si="13"/>
        <v>45</v>
      </c>
      <c r="AV79" s="233">
        <f t="shared" si="13"/>
        <v>46</v>
      </c>
      <c r="AW79" s="233">
        <f t="shared" si="13"/>
        <v>47</v>
      </c>
      <c r="AX79" s="233">
        <f t="shared" si="13"/>
        <v>48</v>
      </c>
      <c r="AY79" s="233">
        <f t="shared" si="13"/>
        <v>49</v>
      </c>
      <c r="AZ79" s="233">
        <f t="shared" si="13"/>
        <v>50</v>
      </c>
    </row>
    <row r="80" spans="1:52" x14ac:dyDescent="0.25">
      <c r="A80" s="211" t="s">
        <v>255</v>
      </c>
      <c r="B80" s="199">
        <f>B47</f>
        <v>2023</v>
      </c>
      <c r="C80" s="199">
        <f t="shared" ref="C80:AZ80" si="14">C47</f>
        <v>2024</v>
      </c>
      <c r="D80" s="199">
        <f t="shared" si="14"/>
        <v>2025</v>
      </c>
      <c r="E80" s="199">
        <f t="shared" si="14"/>
        <v>2026</v>
      </c>
      <c r="F80" s="199">
        <f t="shared" si="14"/>
        <v>2027</v>
      </c>
      <c r="G80" s="199">
        <f t="shared" si="14"/>
        <v>2028</v>
      </c>
      <c r="H80" s="199">
        <f t="shared" si="14"/>
        <v>2029</v>
      </c>
      <c r="I80" s="199">
        <f t="shared" si="14"/>
        <v>2030</v>
      </c>
      <c r="J80" s="199">
        <f t="shared" si="14"/>
        <v>2031</v>
      </c>
      <c r="K80" s="199">
        <f t="shared" si="14"/>
        <v>2032</v>
      </c>
      <c r="L80" s="199">
        <f t="shared" si="14"/>
        <v>2033</v>
      </c>
      <c r="M80" s="212">
        <f t="shared" si="14"/>
        <v>2034</v>
      </c>
      <c r="N80" s="199">
        <f t="shared" si="14"/>
        <v>2035</v>
      </c>
      <c r="O80" s="199">
        <f t="shared" si="14"/>
        <v>2036</v>
      </c>
      <c r="P80" s="199">
        <f t="shared" si="14"/>
        <v>2037</v>
      </c>
      <c r="Q80" s="199">
        <f t="shared" si="14"/>
        <v>2038</v>
      </c>
      <c r="R80" s="199">
        <f t="shared" si="14"/>
        <v>2039</v>
      </c>
      <c r="S80" s="199">
        <f t="shared" si="14"/>
        <v>2040</v>
      </c>
      <c r="T80" s="199">
        <f t="shared" si="14"/>
        <v>2041</v>
      </c>
      <c r="U80" s="199">
        <f t="shared" si="14"/>
        <v>2042</v>
      </c>
      <c r="V80" s="199">
        <f t="shared" si="14"/>
        <v>2043</v>
      </c>
      <c r="W80" s="199">
        <f t="shared" si="14"/>
        <v>2044</v>
      </c>
      <c r="X80" s="199">
        <f t="shared" si="14"/>
        <v>2045</v>
      </c>
      <c r="Y80" s="199">
        <f t="shared" si="14"/>
        <v>2046</v>
      </c>
      <c r="Z80" s="199">
        <f t="shared" si="14"/>
        <v>2047</v>
      </c>
      <c r="AA80" s="199">
        <f t="shared" si="14"/>
        <v>2048</v>
      </c>
      <c r="AB80" s="199">
        <f t="shared" si="14"/>
        <v>2049</v>
      </c>
      <c r="AC80" s="199">
        <f t="shared" si="14"/>
        <v>2050</v>
      </c>
      <c r="AD80" s="199">
        <f t="shared" si="14"/>
        <v>2051</v>
      </c>
      <c r="AE80" s="199">
        <f t="shared" si="14"/>
        <v>2052</v>
      </c>
      <c r="AF80" s="199">
        <f t="shared" si="14"/>
        <v>2053</v>
      </c>
      <c r="AG80" s="199">
        <f t="shared" si="14"/>
        <v>2054</v>
      </c>
      <c r="AH80" s="199">
        <f t="shared" si="14"/>
        <v>2055</v>
      </c>
      <c r="AI80" s="199">
        <f t="shared" si="14"/>
        <v>2056</v>
      </c>
      <c r="AJ80" s="199">
        <f t="shared" si="14"/>
        <v>2057</v>
      </c>
      <c r="AK80" s="199">
        <f t="shared" si="14"/>
        <v>2058</v>
      </c>
      <c r="AL80" s="199">
        <f t="shared" si="14"/>
        <v>2059</v>
      </c>
      <c r="AM80" s="199">
        <f t="shared" si="14"/>
        <v>2060</v>
      </c>
      <c r="AN80" s="199">
        <f t="shared" si="14"/>
        <v>2061</v>
      </c>
      <c r="AO80" s="199">
        <f t="shared" si="14"/>
        <v>2062</v>
      </c>
      <c r="AP80" s="199">
        <f t="shared" si="14"/>
        <v>2063</v>
      </c>
      <c r="AQ80" s="199">
        <f t="shared" si="14"/>
        <v>2064</v>
      </c>
      <c r="AR80" s="199">
        <f t="shared" si="14"/>
        <v>2065</v>
      </c>
      <c r="AS80" s="199">
        <f t="shared" si="14"/>
        <v>2066</v>
      </c>
      <c r="AT80" s="199">
        <f t="shared" si="14"/>
        <v>2067</v>
      </c>
      <c r="AU80" s="199">
        <f t="shared" si="14"/>
        <v>2068</v>
      </c>
      <c r="AV80" s="199">
        <f t="shared" si="14"/>
        <v>2069</v>
      </c>
      <c r="AW80" s="199">
        <f t="shared" si="14"/>
        <v>2070</v>
      </c>
      <c r="AX80" s="199">
        <f t="shared" si="14"/>
        <v>2071</v>
      </c>
      <c r="AY80" s="199">
        <f t="shared" si="14"/>
        <v>2072</v>
      </c>
      <c r="AZ80" s="199">
        <f t="shared" si="14"/>
        <v>2073</v>
      </c>
    </row>
    <row r="81" spans="1:52" s="169" customFormat="1" ht="14.25" x14ac:dyDescent="0.25">
      <c r="A81" s="222" t="s">
        <v>584</v>
      </c>
      <c r="B81" s="223">
        <f t="shared" ref="B81:AZ81" si="15">B74</f>
        <v>6944.166666666667</v>
      </c>
      <c r="C81" s="223">
        <f t="shared" si="15"/>
        <v>310483597.39001012</v>
      </c>
      <c r="D81" s="223">
        <f t="shared" si="15"/>
        <v>319832988.71508586</v>
      </c>
      <c r="E81" s="223">
        <f t="shared" si="15"/>
        <v>329578110.64004505</v>
      </c>
      <c r="F81" s="223">
        <f t="shared" si="15"/>
        <v>339517613.28469259</v>
      </c>
      <c r="G81" s="223">
        <f t="shared" si="15"/>
        <v>349755117.09627253</v>
      </c>
      <c r="H81" s="223">
        <f t="shared" si="15"/>
        <v>360299565.74104393</v>
      </c>
      <c r="I81" s="223">
        <f t="shared" si="15"/>
        <v>371296917.09131062</v>
      </c>
      <c r="J81" s="223">
        <f t="shared" si="15"/>
        <v>382488628.55220598</v>
      </c>
      <c r="K81" s="223">
        <f t="shared" si="15"/>
        <v>394015970.70338613</v>
      </c>
      <c r="L81" s="223">
        <f t="shared" si="15"/>
        <v>405889016.96476024</v>
      </c>
      <c r="M81" s="224">
        <f t="shared" si="15"/>
        <v>417163017.77019835</v>
      </c>
      <c r="N81" s="223">
        <f t="shared" si="15"/>
        <v>429730254.36651337</v>
      </c>
      <c r="O81" s="223">
        <f t="shared" si="15"/>
        <v>442847438.36287457</v>
      </c>
      <c r="P81" s="223">
        <f t="shared" si="15"/>
        <v>456186738.13360697</v>
      </c>
      <c r="Q81" s="223">
        <f t="shared" si="15"/>
        <v>469926195.32449943</v>
      </c>
      <c r="R81" s="223">
        <f t="shared" si="15"/>
        <v>484077820.24162352</v>
      </c>
      <c r="S81" s="223">
        <f t="shared" si="15"/>
        <v>498653988.04726356</v>
      </c>
      <c r="T81" s="223">
        <f t="shared" si="15"/>
        <v>513667444.08158439</v>
      </c>
      <c r="U81" s="223">
        <f t="shared" si="15"/>
        <v>529131316.21110791</v>
      </c>
      <c r="V81" s="223">
        <f t="shared" si="15"/>
        <v>545059127.17939925</v>
      </c>
      <c r="W81" s="223">
        <f t="shared" si="15"/>
        <v>560181197.51364553</v>
      </c>
      <c r="X81" s="223">
        <f t="shared" si="15"/>
        <v>577040580.40948343</v>
      </c>
      <c r="Y81" s="223">
        <f t="shared" si="15"/>
        <v>594405797.39749622</v>
      </c>
      <c r="Z81" s="223">
        <f t="shared" si="15"/>
        <v>612292036.11117578</v>
      </c>
      <c r="AA81" s="223">
        <f t="shared" si="15"/>
        <v>630714939.81212473</v>
      </c>
      <c r="AB81" s="223">
        <f t="shared" si="15"/>
        <v>649690619.72792327</v>
      </c>
      <c r="AC81" s="223">
        <f t="shared" si="15"/>
        <v>669235670.89722645</v>
      </c>
      <c r="AD81" s="223">
        <f t="shared" si="15"/>
        <v>689367189.77004623</v>
      </c>
      <c r="AE81" s="223">
        <f t="shared" si="15"/>
        <v>710102783.05038249</v>
      </c>
      <c r="AF81" s="223">
        <f t="shared" si="15"/>
        <v>731460587.05508637</v>
      </c>
      <c r="AG81" s="223">
        <f t="shared" si="15"/>
        <v>753459283.57180786</v>
      </c>
      <c r="AH81" s="223">
        <f t="shared" si="15"/>
        <v>776118115.72048366</v>
      </c>
      <c r="AI81" s="223">
        <f t="shared" si="15"/>
        <v>799456903.81850696</v>
      </c>
      <c r="AJ81" s="223">
        <f t="shared" si="15"/>
        <v>823496061.24972677</v>
      </c>
      <c r="AK81" s="223">
        <f t="shared" si="15"/>
        <v>848256619.09822989</v>
      </c>
      <c r="AL81" s="223">
        <f t="shared" si="15"/>
        <v>873760235.01682222</v>
      </c>
      <c r="AM81" s="223">
        <f t="shared" si="15"/>
        <v>900029221.37358117</v>
      </c>
      <c r="AN81" s="223">
        <f t="shared" si="15"/>
        <v>927086559.38560474</v>
      </c>
      <c r="AO81" s="223">
        <f t="shared" si="15"/>
        <v>954955918.51390028</v>
      </c>
      <c r="AP81" s="223">
        <f t="shared" si="15"/>
        <v>983661681.11959839</v>
      </c>
      <c r="AQ81" s="223">
        <f t="shared" si="15"/>
        <v>1013228961.8687267</v>
      </c>
      <c r="AR81" s="223">
        <f t="shared" si="15"/>
        <v>1043683630.6465425</v>
      </c>
      <c r="AS81" s="223">
        <f t="shared" si="15"/>
        <v>1075052330.2208364</v>
      </c>
      <c r="AT81" s="223">
        <f t="shared" si="15"/>
        <v>1107362507.9281838</v>
      </c>
      <c r="AU81" s="223">
        <f t="shared" si="15"/>
        <v>1140642435.1009729</v>
      </c>
      <c r="AV81" s="223">
        <f t="shared" si="15"/>
        <v>1174921230.0048807</v>
      </c>
      <c r="AW81" s="223">
        <f t="shared" si="15"/>
        <v>1210228886.039206</v>
      </c>
      <c r="AX81" s="223">
        <f t="shared" si="15"/>
        <v>1246596298.1916747</v>
      </c>
      <c r="AY81" s="223">
        <f t="shared" si="15"/>
        <v>1284055291.2522986</v>
      </c>
      <c r="AZ81" s="223">
        <f t="shared" si="15"/>
        <v>1322638642.7779288</v>
      </c>
    </row>
    <row r="82" spans="1:52" x14ac:dyDescent="0.25">
      <c r="A82" s="227" t="s">
        <v>254</v>
      </c>
      <c r="B82" s="225">
        <f t="shared" ref="B82:AZ82" si="16">-B73</f>
        <v>0</v>
      </c>
      <c r="C82" s="225">
        <f t="shared" si="16"/>
        <v>698411.16599999997</v>
      </c>
      <c r="D82" s="225">
        <f t="shared" si="16"/>
        <v>698411.16599999997</v>
      </c>
      <c r="E82" s="225">
        <f t="shared" si="16"/>
        <v>698411.16599999997</v>
      </c>
      <c r="F82" s="225">
        <f t="shared" si="16"/>
        <v>698411.16599999997</v>
      </c>
      <c r="G82" s="225">
        <f t="shared" si="16"/>
        <v>698411.16599999997</v>
      </c>
      <c r="H82" s="225">
        <f t="shared" si="16"/>
        <v>698411.16599999997</v>
      </c>
      <c r="I82" s="225">
        <f t="shared" si="16"/>
        <v>698411.16599999997</v>
      </c>
      <c r="J82" s="225">
        <f t="shared" si="16"/>
        <v>698411.16599999997</v>
      </c>
      <c r="K82" s="225">
        <f t="shared" si="16"/>
        <v>698411.16599999997</v>
      </c>
      <c r="L82" s="225">
        <f t="shared" si="16"/>
        <v>698411.16599999997</v>
      </c>
      <c r="M82" s="226">
        <f t="shared" si="16"/>
        <v>698411.16599999997</v>
      </c>
      <c r="N82" s="225">
        <f t="shared" si="16"/>
        <v>698411.16599999997</v>
      </c>
      <c r="O82" s="225">
        <f t="shared" si="16"/>
        <v>698411.16599999997</v>
      </c>
      <c r="P82" s="225">
        <f t="shared" si="16"/>
        <v>698411.16599999997</v>
      </c>
      <c r="Q82" s="225">
        <f t="shared" si="16"/>
        <v>698411.16599999997</v>
      </c>
      <c r="R82" s="225">
        <f t="shared" si="16"/>
        <v>698411.16599999997</v>
      </c>
      <c r="S82" s="225">
        <f t="shared" si="16"/>
        <v>698411.16599999997</v>
      </c>
      <c r="T82" s="225">
        <f t="shared" si="16"/>
        <v>698411.16599999997</v>
      </c>
      <c r="U82" s="225">
        <f t="shared" si="16"/>
        <v>698411.16599999997</v>
      </c>
      <c r="V82" s="225">
        <f t="shared" si="16"/>
        <v>698411.16599999997</v>
      </c>
      <c r="W82" s="225">
        <f t="shared" si="16"/>
        <v>698411.16599999997</v>
      </c>
      <c r="X82" s="225">
        <f t="shared" si="16"/>
        <v>698411.16599999997</v>
      </c>
      <c r="Y82" s="225">
        <f t="shared" si="16"/>
        <v>698411.16599999997</v>
      </c>
      <c r="Z82" s="225">
        <f t="shared" si="16"/>
        <v>698411.16599999997</v>
      </c>
      <c r="AA82" s="225">
        <f t="shared" si="16"/>
        <v>698411.16599999997</v>
      </c>
      <c r="AB82" s="225">
        <f t="shared" si="16"/>
        <v>698411.16599999997</v>
      </c>
      <c r="AC82" s="225">
        <f t="shared" si="16"/>
        <v>698411.16599999997</v>
      </c>
      <c r="AD82" s="225">
        <f t="shared" si="16"/>
        <v>698411.16599999997</v>
      </c>
      <c r="AE82" s="225">
        <f t="shared" si="16"/>
        <v>698411.16599999997</v>
      </c>
      <c r="AF82" s="225">
        <f t="shared" si="16"/>
        <v>698411.16599999997</v>
      </c>
      <c r="AG82" s="225">
        <f t="shared" si="16"/>
        <v>698411.16599999997</v>
      </c>
      <c r="AH82" s="225">
        <f t="shared" si="16"/>
        <v>698411.16599999997</v>
      </c>
      <c r="AI82" s="225">
        <f t="shared" si="16"/>
        <v>698411.16599999997</v>
      </c>
      <c r="AJ82" s="225">
        <f t="shared" si="16"/>
        <v>698411.16599999997</v>
      </c>
      <c r="AK82" s="225">
        <f t="shared" si="16"/>
        <v>698411.16599999997</v>
      </c>
      <c r="AL82" s="225">
        <f t="shared" si="16"/>
        <v>698411.16599999997</v>
      </c>
      <c r="AM82" s="225">
        <f t="shared" si="16"/>
        <v>698411.16599999997</v>
      </c>
      <c r="AN82" s="225">
        <f t="shared" si="16"/>
        <v>698411.16599999997</v>
      </c>
      <c r="AO82" s="225">
        <f t="shared" si="16"/>
        <v>698411.16599999997</v>
      </c>
      <c r="AP82" s="225">
        <f t="shared" si="16"/>
        <v>698411.16599999997</v>
      </c>
      <c r="AQ82" s="225">
        <f t="shared" si="16"/>
        <v>698411.16599999997</v>
      </c>
      <c r="AR82" s="225">
        <f t="shared" si="16"/>
        <v>698411.16599999997</v>
      </c>
      <c r="AS82" s="225">
        <f t="shared" si="16"/>
        <v>698411.16599999997</v>
      </c>
      <c r="AT82" s="225">
        <f t="shared" si="16"/>
        <v>698411.16599999997</v>
      </c>
      <c r="AU82" s="225">
        <f t="shared" si="16"/>
        <v>698411.16599999997</v>
      </c>
      <c r="AV82" s="225">
        <f t="shared" si="16"/>
        <v>698411.16599999997</v>
      </c>
      <c r="AW82" s="225">
        <f t="shared" si="16"/>
        <v>698411.16599999997</v>
      </c>
      <c r="AX82" s="225">
        <f t="shared" si="16"/>
        <v>698411.16599999997</v>
      </c>
      <c r="AY82" s="225">
        <f t="shared" si="16"/>
        <v>698411.16599999997</v>
      </c>
      <c r="AZ82" s="225">
        <f t="shared" si="16"/>
        <v>698411.16599999997</v>
      </c>
    </row>
    <row r="83" spans="1:52" x14ac:dyDescent="0.25">
      <c r="A83" s="227" t="s">
        <v>253</v>
      </c>
      <c r="B83" s="225">
        <f t="shared" ref="B83:AZ83" si="17">B75</f>
        <v>0</v>
      </c>
      <c r="C83" s="225">
        <f t="shared" si="17"/>
        <v>0</v>
      </c>
      <c r="D83" s="225">
        <f t="shared" si="17"/>
        <v>0</v>
      </c>
      <c r="E83" s="225">
        <f t="shared" si="17"/>
        <v>0</v>
      </c>
      <c r="F83" s="225">
        <f t="shared" si="17"/>
        <v>0</v>
      </c>
      <c r="G83" s="225">
        <f t="shared" si="17"/>
        <v>0</v>
      </c>
      <c r="H83" s="225">
        <f t="shared" si="17"/>
        <v>0</v>
      </c>
      <c r="I83" s="225">
        <f t="shared" si="17"/>
        <v>0</v>
      </c>
      <c r="J83" s="225">
        <f t="shared" si="17"/>
        <v>0</v>
      </c>
      <c r="K83" s="225">
        <f t="shared" si="17"/>
        <v>0</v>
      </c>
      <c r="L83" s="225">
        <f t="shared" si="17"/>
        <v>0</v>
      </c>
      <c r="M83" s="226">
        <f t="shared" si="17"/>
        <v>0</v>
      </c>
      <c r="N83" s="225">
        <f t="shared" si="17"/>
        <v>0</v>
      </c>
      <c r="O83" s="225">
        <f t="shared" si="17"/>
        <v>0</v>
      </c>
      <c r="P83" s="225">
        <f t="shared" si="17"/>
        <v>0</v>
      </c>
      <c r="Q83" s="225">
        <f t="shared" si="17"/>
        <v>0</v>
      </c>
      <c r="R83" s="225">
        <f t="shared" si="17"/>
        <v>0</v>
      </c>
      <c r="S83" s="225">
        <f t="shared" si="17"/>
        <v>0</v>
      </c>
      <c r="T83" s="225">
        <f t="shared" si="17"/>
        <v>0</v>
      </c>
      <c r="U83" s="225">
        <f t="shared" si="17"/>
        <v>0</v>
      </c>
      <c r="V83" s="225">
        <f t="shared" si="17"/>
        <v>0</v>
      </c>
      <c r="W83" s="225">
        <f t="shared" si="17"/>
        <v>0</v>
      </c>
      <c r="X83" s="225">
        <f t="shared" si="17"/>
        <v>0</v>
      </c>
      <c r="Y83" s="225">
        <f t="shared" si="17"/>
        <v>0</v>
      </c>
      <c r="Z83" s="225">
        <f t="shared" si="17"/>
        <v>0</v>
      </c>
      <c r="AA83" s="225">
        <f t="shared" si="17"/>
        <v>0</v>
      </c>
      <c r="AB83" s="225">
        <f t="shared" si="17"/>
        <v>0</v>
      </c>
      <c r="AC83" s="225">
        <f t="shared" si="17"/>
        <v>0</v>
      </c>
      <c r="AD83" s="225">
        <f t="shared" si="17"/>
        <v>0</v>
      </c>
      <c r="AE83" s="225">
        <f t="shared" si="17"/>
        <v>0</v>
      </c>
      <c r="AF83" s="225">
        <f t="shared" si="17"/>
        <v>0</v>
      </c>
      <c r="AG83" s="225">
        <f t="shared" si="17"/>
        <v>0</v>
      </c>
      <c r="AH83" s="225">
        <f t="shared" si="17"/>
        <v>0</v>
      </c>
      <c r="AI83" s="225">
        <f t="shared" si="17"/>
        <v>0</v>
      </c>
      <c r="AJ83" s="225">
        <f t="shared" si="17"/>
        <v>0</v>
      </c>
      <c r="AK83" s="225">
        <f t="shared" si="17"/>
        <v>0</v>
      </c>
      <c r="AL83" s="225">
        <f t="shared" si="17"/>
        <v>0</v>
      </c>
      <c r="AM83" s="225">
        <f t="shared" si="17"/>
        <v>0</v>
      </c>
      <c r="AN83" s="225">
        <f t="shared" si="17"/>
        <v>0</v>
      </c>
      <c r="AO83" s="225">
        <f t="shared" si="17"/>
        <v>0</v>
      </c>
      <c r="AP83" s="225">
        <f t="shared" si="17"/>
        <v>0</v>
      </c>
      <c r="AQ83" s="225">
        <f t="shared" si="17"/>
        <v>0</v>
      </c>
      <c r="AR83" s="225">
        <f t="shared" si="17"/>
        <v>0</v>
      </c>
      <c r="AS83" s="225">
        <f t="shared" si="17"/>
        <v>0</v>
      </c>
      <c r="AT83" s="225">
        <f t="shared" si="17"/>
        <v>0</v>
      </c>
      <c r="AU83" s="225">
        <f t="shared" si="17"/>
        <v>0</v>
      </c>
      <c r="AV83" s="225">
        <f t="shared" si="17"/>
        <v>0</v>
      </c>
      <c r="AW83" s="225">
        <f t="shared" si="17"/>
        <v>0</v>
      </c>
      <c r="AX83" s="225">
        <f t="shared" si="17"/>
        <v>0</v>
      </c>
      <c r="AY83" s="225">
        <f t="shared" si="17"/>
        <v>0</v>
      </c>
      <c r="AZ83" s="225">
        <f t="shared" si="17"/>
        <v>0</v>
      </c>
    </row>
    <row r="84" spans="1:52" x14ac:dyDescent="0.25">
      <c r="A84" s="227" t="s">
        <v>252</v>
      </c>
      <c r="B84" s="225">
        <f>IF(SUM($B$77:B77)+SUM($A$84:A84)&gt;0,0,SUM($B$77:B77)-SUM($A$84:A84))</f>
        <v>-1388.8333333333335</v>
      </c>
      <c r="C84" s="225">
        <f>IF(SUM($B$77:C77)+SUM($A$84:B84)&gt;0,0,SUM($B$77:C77)-SUM($A$84:B84))</f>
        <v>-62096719.478002027</v>
      </c>
      <c r="D84" s="225">
        <f>IF(SUM($B$77:D77)+SUM($A$84:C84)&gt;0,0,SUM($B$77:D77)-SUM($A$84:C84))</f>
        <v>-63966597.743017174</v>
      </c>
      <c r="E84" s="225">
        <f>IF(SUM($B$77:E77)+SUM($A$84:D84)&gt;0,0,SUM($B$77:E77)-SUM($A$84:D84))</f>
        <v>-65915622.128009006</v>
      </c>
      <c r="F84" s="225">
        <f>IF(SUM($B$77:F77)+SUM($A$84:E84)&gt;0,0,SUM($B$77:F77)-SUM($A$84:E84))</f>
        <v>-67903522.656938523</v>
      </c>
      <c r="G84" s="225">
        <f>IF(SUM($B$77:G77)+SUM($A$84:F84)&gt;0,0,SUM($B$77:G77)-SUM($A$84:F84))</f>
        <v>-69951023.419254512</v>
      </c>
      <c r="H84" s="225">
        <f>IF(SUM($B$77:H77)+SUM($A$84:G84)&gt;0,0,SUM($B$77:H77)-SUM($A$84:G84))</f>
        <v>-72059913.148208797</v>
      </c>
      <c r="I84" s="225">
        <f>IF(SUM($B$77:I77)+SUM($A$84:H84)&gt;0,0,SUM($B$77:I77)-SUM($A$84:H84))</f>
        <v>-74259383.418262124</v>
      </c>
      <c r="J84" s="225">
        <f>IF(SUM($B$77:J77)+SUM($A$84:I84)&gt;0,0,SUM($B$77:J77)-SUM($A$84:I84))</f>
        <v>-76497725.710441172</v>
      </c>
      <c r="K84" s="225">
        <f>IF(SUM($B$77:K77)+SUM($A$84:J84)&gt;0,0,SUM($B$77:K77)-SUM($A$84:J84))</f>
        <v>-78803194.140677214</v>
      </c>
      <c r="L84" s="225">
        <f>IF(SUM($B$77:L77)+SUM($A$84:K84)&gt;0,0,SUM($B$77:L77)-SUM($A$84:K84))</f>
        <v>-81177803.392952085</v>
      </c>
      <c r="M84" s="226">
        <f>IF(SUM($B$77:M77)+SUM($A$84:L84)&gt;0,0,SUM($B$77:M77)-SUM($A$84:L84))</f>
        <v>-83432603.554039717</v>
      </c>
      <c r="N84" s="225">
        <f>IF(SUM($B$77:N77)+SUM($A$84:M84)&gt;0,0,SUM($B$77:N77)-SUM($A$84:M84))</f>
        <v>-85946050.873302698</v>
      </c>
      <c r="O84" s="225">
        <f>IF(SUM($B$77:O77)+SUM($A$84:N84)&gt;0,0,SUM($B$77:O77)-SUM($A$84:N84))</f>
        <v>-88569487.672574878</v>
      </c>
      <c r="P84" s="225">
        <f>IF(SUM($B$77:P77)+SUM($A$84:O84)&gt;0,0,SUM($B$77:P77)-SUM($A$84:O84))</f>
        <v>-91237347.626721382</v>
      </c>
      <c r="Q84" s="225">
        <f>IF(SUM($B$77:Q77)+SUM($A$84:P84)&gt;0,0,SUM($B$77:Q77)-SUM($A$84:P84))</f>
        <v>-93985239.064899921</v>
      </c>
      <c r="R84" s="225">
        <f>IF(SUM($B$77:R77)+SUM($A$84:Q84)&gt;0,0,SUM($B$77:R77)-SUM($A$84:Q84))</f>
        <v>-96815564.048324823</v>
      </c>
      <c r="S84" s="225">
        <f>IF(SUM($B$77:S77)+SUM($A$84:R84)&gt;0,0,SUM($B$77:S77)-SUM($A$84:R84))</f>
        <v>-99730797.609452724</v>
      </c>
      <c r="T84" s="225">
        <f>IF(SUM($B$77:T77)+SUM($A$84:S84)&gt;0,0,SUM($B$77:T77)-SUM($A$84:S84))</f>
        <v>-102733488.81631684</v>
      </c>
      <c r="U84" s="225">
        <f>IF(SUM($B$77:U77)+SUM($A$84:T84)&gt;0,0,SUM($B$77:U77)-SUM($A$84:T84))</f>
        <v>-105826263.24222159</v>
      </c>
      <c r="V84" s="225">
        <f>IF(SUM($B$77:V77)+SUM($A$84:U84)&gt;0,0,SUM($B$77:V77)-SUM($A$84:U84))</f>
        <v>-109011825.43587995</v>
      </c>
      <c r="W84" s="225">
        <f>IF(SUM($B$77:W77)+SUM($A$84:V84)&gt;0,0,SUM($B$77:W77)-SUM($A$84:V84))</f>
        <v>-112036239.50272918</v>
      </c>
      <c r="X84" s="225">
        <f>IF(SUM($B$77:X77)+SUM($A$84:W84)&gt;0,0,SUM($B$77:X77)-SUM($A$84:W84))</f>
        <v>-115408116.08189678</v>
      </c>
      <c r="Y84" s="225">
        <f>IF(SUM($B$77:Y77)+SUM($A$84:X84)&gt;0,0,SUM($B$77:Y77)-SUM($A$84:X84))</f>
        <v>-118881159.47949934</v>
      </c>
      <c r="Z84" s="225">
        <f>IF(SUM($B$77:Z77)+SUM($A$84:Y84)&gt;0,0,SUM($B$77:Z77)-SUM($A$84:Y84))</f>
        <v>-122458407.2222352</v>
      </c>
      <c r="AA84" s="225">
        <f>IF(SUM($B$77:AA77)+SUM($A$84:Z84)&gt;0,0,SUM($B$77:AA77)-SUM($A$84:Z84))</f>
        <v>-126142987.96242476</v>
      </c>
      <c r="AB84" s="225">
        <f>IF(SUM($B$77:AB77)+SUM($A$84:AA84)&gt;0,0,SUM($B$77:AB77)-SUM($A$84:AA84))</f>
        <v>-129938123.94558477</v>
      </c>
      <c r="AC84" s="225">
        <f>IF(SUM($B$77:AC77)+SUM($A$84:AB84)&gt;0,0,SUM($B$77:AC77)-SUM($A$84:AB84))</f>
        <v>-133847134.17944527</v>
      </c>
      <c r="AD84" s="225">
        <f>IF(SUM($B$77:AD77)+SUM($A$84:AC84)&gt;0,0,SUM($B$77:AD77)-SUM($A$84:AC84))</f>
        <v>-137873437.95400906</v>
      </c>
      <c r="AE84" s="225">
        <f>IF(SUM($B$77:AE77)+SUM($A$84:AD84)&gt;0,0,SUM($B$77:AE77)-SUM($A$84:AD84))</f>
        <v>-142020556.61007643</v>
      </c>
      <c r="AF84" s="225">
        <f>IF(SUM($B$77:AF77)+SUM($A$84:AE84)&gt;0,0,SUM($B$77:AF77)-SUM($A$84:AE84))</f>
        <v>-146292117.41101742</v>
      </c>
      <c r="AG84" s="225">
        <f>IF(SUM($B$77:AG77)+SUM($A$84:AF84)&gt;0,0,SUM($B$77:AG77)-SUM($A$84:AF84))</f>
        <v>-150691856.71436167</v>
      </c>
      <c r="AH84" s="225">
        <f>IF(SUM($B$77:AH77)+SUM($A$84:AG84)&gt;0,0,SUM($B$77:AH77)-SUM($A$84:AG84))</f>
        <v>-155223623.14409685</v>
      </c>
      <c r="AI84" s="225">
        <f>IF(SUM($B$77:AI77)+SUM($A$84:AH84)&gt;0,0,SUM($B$77:AI77)-SUM($A$84:AH84))</f>
        <v>-159891380.76370144</v>
      </c>
      <c r="AJ84" s="225">
        <f>IF(SUM($B$77:AJ77)+SUM($A$84:AI84)&gt;0,0,SUM($B$77:AJ77)-SUM($A$84:AI84))</f>
        <v>-164699212.24994516</v>
      </c>
      <c r="AK84" s="225">
        <f>IF(SUM($B$77:AK77)+SUM($A$84:AJ84)&gt;0,0,SUM($B$77:AK77)-SUM($A$84:AJ84))</f>
        <v>-169651323.81964588</v>
      </c>
      <c r="AL84" s="225">
        <f>IF(SUM($B$77:AL77)+SUM($A$84:AK84)&gt;0,0,SUM($B$77:AL77)-SUM($A$84:AK84))</f>
        <v>-174752047.00336456</v>
      </c>
      <c r="AM84" s="225">
        <f>IF(SUM($B$77:AM77)+SUM($A$84:AL84)&gt;0,0,SUM($B$77:AM77)-SUM($A$84:AL84))</f>
        <v>-180005844.27471638</v>
      </c>
      <c r="AN84" s="225">
        <f>IF(SUM($B$77:AN77)+SUM($A$84:AM84)&gt;0,0,SUM($B$77:AN77)-SUM($A$84:AM84))</f>
        <v>-185417311.87712145</v>
      </c>
      <c r="AO84" s="225">
        <f>IF(SUM($B$77:AO77)+SUM($A$84:AN84)&gt;0,0,SUM($B$77:AO77)-SUM($A$84:AN84))</f>
        <v>-190991183.70277977</v>
      </c>
      <c r="AP84" s="225">
        <f>IF(SUM($B$77:AP77)+SUM($A$84:AO84)&gt;0,0,SUM($B$77:AP77)-SUM($A$84:AO84))</f>
        <v>-196732336.22391987</v>
      </c>
      <c r="AQ84" s="225">
        <f>IF(SUM($B$77:AQ77)+SUM($A$84:AP84)&gt;0,0,SUM($B$77:AQ77)-SUM($A$84:AP84))</f>
        <v>-202645792.37374496</v>
      </c>
      <c r="AR84" s="225">
        <f>IF(SUM($B$77:AR77)+SUM($A$84:AQ84)&gt;0,0,SUM($B$77:AR77)-SUM($A$84:AQ84))</f>
        <v>-208736726.1293087</v>
      </c>
      <c r="AS84" s="225">
        <f>IF(SUM($B$77:AS77)+SUM($A$84:AR84)&gt;0,0,SUM($B$77:AS77)-SUM($A$84:AR84))</f>
        <v>-215010466.04416752</v>
      </c>
      <c r="AT84" s="225">
        <f>IF(SUM($B$77:AT77)+SUM($A$84:AS84)&gt;0,0,SUM($B$77:AT77)-SUM($A$84:AS84))</f>
        <v>-221472501.58563709</v>
      </c>
      <c r="AU84" s="225">
        <f>IF(SUM($B$77:AU77)+SUM($A$84:AT84)&gt;0,0,SUM($B$77:AU77)-SUM($A$84:AT84))</f>
        <v>-228128487.02019501</v>
      </c>
      <c r="AV84" s="225">
        <f>IF(SUM($B$77:AV77)+SUM($A$84:AU84)&gt;0,0,SUM($B$77:AV77)-SUM($A$84:AU84))</f>
        <v>-234984246.00097656</v>
      </c>
      <c r="AW84" s="225">
        <f>IF(SUM($B$77:AW77)+SUM($A$84:AV84)&gt;0,0,SUM($B$77:AW77)-SUM($A$84:AV84))</f>
        <v>-242045777.20784092</v>
      </c>
      <c r="AX84" s="225">
        <f>IF(SUM($B$77:AX77)+SUM($A$84:AW84)&gt;0,0,SUM($B$77:AX77)-SUM($A$84:AW84))</f>
        <v>-249319259.63833523</v>
      </c>
      <c r="AY84" s="225">
        <f>IF(SUM($B$77:AY77)+SUM($A$84:AX84)&gt;0,0,SUM($B$77:AY77)-SUM($A$84:AX84))</f>
        <v>-256811058.25045967</v>
      </c>
      <c r="AZ84" s="225">
        <f>IF(SUM($B$77:AZ77)+SUM($A$84:AY84)&gt;0,0,SUM($B$77:AZ77)-SUM($A$84:AY84))</f>
        <v>-264527728.55558586</v>
      </c>
    </row>
    <row r="85" spans="1:52" x14ac:dyDescent="0.25">
      <c r="A85" s="227" t="s">
        <v>251</v>
      </c>
      <c r="B85" s="236">
        <f>IF(((SUM($B$64:B64)+SUM($B$66:B70))+SUM($B$87:B87))&lt;0,((SUM($B$64:B64)+SUM($B$66:B70))+SUM($B$87:B87))*0.2-SUM($A$85:A85),IF(SUM(A$85:$B85)&lt;0,0-SUM(A$85:$B85),0))</f>
        <v>-6982722.8266666671</v>
      </c>
      <c r="C85" s="236">
        <f>IF(((SUM($B$64:C64)+SUM($B$66:C70))+SUM($B$87:C87))&lt;0,((SUM($B$64:C64)+SUM($B$66:C70))+SUM($B$87:C87))*0.2-SUM($A$85:B85),IF(SUM(B$85:$B85)&lt;0,0-SUM(B$85:$B85),0))</f>
        <v>6982722.8266666671</v>
      </c>
      <c r="D85" s="236">
        <f>IF(((SUM($B$64:D64)+SUM($B$66:D70))+SUM($B$87:D87))&lt;0,((SUM($B$64:D64)+SUM($B$66:D70))+SUM($B$87:D87))*0.2-SUM($A$85:C85),IF(SUM($B$85:C85)&lt;0,0-SUM($B$85:C85),0))</f>
        <v>0</v>
      </c>
      <c r="E85" s="236">
        <f>IF(((SUM($B$64:E64)+SUM($B$66:E70))+SUM($B$87:E87))&lt;0,((SUM($B$64:E64)+SUM($B$66:E70))+SUM($B$87:E87))*0.2-SUM($A$85:D85),IF(SUM($B$85:D85)&lt;0,0-SUM($B$85:D85),0))</f>
        <v>0</v>
      </c>
      <c r="F85" s="236">
        <f>IF(((SUM($B$64:F64)+SUM($B$66:F70))+SUM($B$87:F87))&lt;0,((SUM($B$64:F64)+SUM($B$66:F70))+SUM($B$87:F87))*0.2-SUM($A$85:E85),IF(SUM($B$85:E85)&lt;0,0-SUM($B$85:E85),0))</f>
        <v>0</v>
      </c>
      <c r="G85" s="236">
        <f>IF(((SUM($B$64:G64)+SUM($B$66:G70))+SUM($B$87:G87))&lt;0,((SUM($B$64:G64)+SUM($B$66:G70))+SUM($B$87:G87))*0.2-SUM($A$85:F85),IF(SUM($B$85:F85)&lt;0,0-SUM($B$85:F85),0))</f>
        <v>0</v>
      </c>
      <c r="H85" s="236">
        <f>IF(((SUM($B$64:H64)+SUM($B$66:H70))+SUM($B$87:H87))&lt;0,((SUM($B$64:H64)+SUM($B$66:H70))+SUM($B$87:H87))*0.2-SUM($A$85:G85),IF(SUM($B$85:G85)&lt;0,0-SUM($B$85:G85),0))</f>
        <v>0</v>
      </c>
      <c r="I85" s="236">
        <f>IF(((SUM($B$64:I64)+SUM($B$66:I70))+SUM($B$87:I87))&lt;0,((SUM($B$64:I64)+SUM($B$66:I70))+SUM($B$87:I87))*0.2-SUM($A$85:H85),IF(SUM($B$85:H85)&lt;0,0-SUM($B$85:H85),0))</f>
        <v>0</v>
      </c>
      <c r="J85" s="236">
        <f>IF(((SUM($B$64:J64)+SUM($B$66:J70))+SUM($B$87:J87))&lt;0,((SUM($B$64:J64)+SUM($B$66:J70))+SUM($B$87:J87))*0.2-SUM($A$85:I85),IF(SUM($B$85:I85)&lt;0,0-SUM($B$85:I85),0))</f>
        <v>0</v>
      </c>
      <c r="K85" s="236">
        <f>IF(((SUM($B$64:K64)+SUM($B$66:K70))+SUM($B$87:K87))&lt;0,((SUM($B$64:K64)+SUM($B$66:K70))+SUM($B$87:K87))*0.2-SUM($A$85:J85),IF(SUM($B$85:J85)&lt;0,0-SUM($B$85:J85),0))</f>
        <v>0</v>
      </c>
      <c r="L85" s="236">
        <f>IF(((SUM($B$64:L64)+SUM($B$66:L70))+SUM($B$87:L87))&lt;0,((SUM($B$64:L64)+SUM($B$66:L70))+SUM($B$87:L87))*0.2-SUM($A$85:K85),IF(SUM($B$85:K85)&lt;0,0-SUM($B$85:K85),0))</f>
        <v>0</v>
      </c>
      <c r="M85" s="236">
        <f>IF(((SUM($B$64:M64)+SUM($B$66:M70))+SUM($B$87:M87))&lt;0,((SUM($B$64:M64)+SUM($B$66:M70))+SUM($B$87:M87))*0.2-SUM($A$85:L85),IF(SUM($B$85:L85)&lt;0,0-SUM($B$85:L85),0))</f>
        <v>0</v>
      </c>
      <c r="N85" s="236">
        <f>IF(((SUM($B$64:N64)+SUM($B$66:N70))+SUM($B$87:N87))&lt;0,((SUM($B$64:N64)+SUM($B$66:N70))+SUM($B$87:N87))*0.2-SUM($A$85:M85),IF(SUM($B$85:M85)&lt;0,0-SUM($B$85:M85),0))</f>
        <v>0</v>
      </c>
      <c r="O85" s="236">
        <f>IF(((SUM($B$64:O64)+SUM($B$66:O70))+SUM($B$87:O87))&lt;0,((SUM($B$64:O64)+SUM($B$66:O70))+SUM($B$87:O87))*0.2-SUM($A$85:N85),IF(SUM($B$85:N85)&lt;0,0-SUM($B$85:N85),0))</f>
        <v>0</v>
      </c>
      <c r="P85" s="236">
        <f>IF(((SUM($B$64:P64)+SUM($B$66:P70))+SUM($B$87:P87))&lt;0,((SUM($B$64:P64)+SUM($B$66:P70))+SUM($B$87:P87))*0.2-SUM($A$85:O85),IF(SUM($B$85:O85)&lt;0,0-SUM($B$85:O85),0))</f>
        <v>0</v>
      </c>
      <c r="Q85" s="236">
        <f>IF(((SUM($B$64:Q64)+SUM($B$66:Q70))+SUM($B$87:Q87))&lt;0,((SUM($B$64:Q64)+SUM($B$66:Q70))+SUM($B$87:Q87))*0.2-SUM($A$85:P85),IF(SUM($B$85:P85)&lt;0,0-SUM($B$85:P85),0))</f>
        <v>0</v>
      </c>
      <c r="R85" s="236">
        <f>IF(((SUM($B$64:R64)+SUM($B$66:R70))+SUM($B$87:R87))&lt;0,((SUM($B$64:R64)+SUM($B$66:R70))+SUM($B$87:R87))*0.2-SUM($A$85:Q85),IF(SUM($B$85:Q85)&lt;0,0-SUM($B$85:Q85),0))</f>
        <v>0</v>
      </c>
      <c r="S85" s="236">
        <f>IF(((SUM($B$64:S64)+SUM($B$66:S70))+SUM($B$87:S87))&lt;0,((SUM($B$64:S64)+SUM($B$66:S70))+SUM($B$87:S87))*0.2-SUM($A$85:R85),IF(SUM($B$85:R85)&lt;0,0-SUM($B$85:R85),0))</f>
        <v>0</v>
      </c>
      <c r="T85" s="236">
        <f>IF(((SUM($B$64:T64)+SUM($B$66:T70))+SUM($B$87:T87))&lt;0,((SUM($B$64:T64)+SUM($B$66:T70))+SUM($B$87:T87))*0.2-SUM($A$85:S85),IF(SUM($B$85:S85)&lt;0,0-SUM($B$85:S85),0))</f>
        <v>0</v>
      </c>
      <c r="U85" s="236">
        <f>IF(((SUM($B$64:U64)+SUM($B$66:U70))+SUM($B$87:U87))&lt;0,((SUM($B$64:U64)+SUM($B$66:U70))+SUM($B$87:U87))*0.2-SUM($A$85:T85),IF(SUM($B$85:T85)&lt;0,0-SUM($B$85:T85),0))</f>
        <v>0</v>
      </c>
      <c r="V85" s="236">
        <f>IF(((SUM($B$64:V64)+SUM($B$66:V70))+SUM($B$87:V87))&lt;0,((SUM($B$64:V64)+SUM($B$66:V70))+SUM($B$87:V87))*0.2-SUM($A$85:U85),IF(SUM($B$85:U85)&lt;0,0-SUM($B$85:U85),0))</f>
        <v>0</v>
      </c>
      <c r="W85" s="236">
        <f>IF(((SUM($B$64:W64)+SUM($B$66:W70))+SUM($B$87:W87))&lt;0,((SUM($B$64:W64)+SUM($B$66:W70))+SUM($B$87:W87))*0.2-SUM($A$85:V85),IF(SUM($B$85:V85)&lt;0,0-SUM($B$85:V85),0))</f>
        <v>0</v>
      </c>
      <c r="X85" s="236">
        <f>IF(((SUM($B$64:X64)+SUM($B$66:X70))+SUM($B$87:X87))&lt;0,((SUM($B$64:X64)+SUM($B$66:X70))+SUM($B$87:X87))*0.2-SUM($A$85:W85),IF(SUM($B$85:W85)&lt;0,0-SUM($B$85:W85),0))</f>
        <v>0</v>
      </c>
      <c r="Y85" s="236">
        <f>IF(((SUM($B$64:Y64)+SUM($B$66:Y70))+SUM($B$87:Y87))&lt;0,((SUM($B$64:Y64)+SUM($B$66:Y70))+SUM($B$87:Y87))*0.2-SUM($A$85:X85),IF(SUM($B$85:X85)&lt;0,0-SUM($B$85:X85),0))</f>
        <v>0</v>
      </c>
      <c r="Z85" s="236">
        <f>IF(((SUM($B$64:Z64)+SUM($B$66:Z70))+SUM($B$87:Z87))&lt;0,((SUM($B$64:Z64)+SUM($B$66:Z70))+SUM($B$87:Z87))*0.2-SUM($A$85:Y85),IF(SUM($B$85:Y85)&lt;0,0-SUM($B$85:Y85),0))</f>
        <v>0</v>
      </c>
      <c r="AA85" s="236">
        <f>IF(((SUM($B$64:AA64)+SUM($B$66:AA70))+SUM($B$87:AA87))&lt;0,((SUM($B$64:AA64)+SUM($B$66:AA70))+SUM($B$87:AA87))*0.2-SUM($A$85:Z85),IF(SUM($B$85:Z85)&lt;0,0-SUM($B$85:Z85),0))</f>
        <v>0</v>
      </c>
      <c r="AB85" s="236">
        <f>IF(((SUM($B$64:AB64)+SUM($B$66:AB70))+SUM($B$87:AB87))&lt;0,((SUM($B$64:AB64)+SUM($B$66:AB70))+SUM($B$87:AB87))*0.2-SUM($A$85:AA85),IF(SUM($B$85:AA85)&lt;0,0-SUM($B$85:AA85),0))</f>
        <v>0</v>
      </c>
      <c r="AC85" s="236">
        <f>IF(((SUM($B$64:AC64)+SUM($B$66:AC70))+SUM($B$87:AC87))&lt;0,((SUM($B$64:AC64)+SUM($B$66:AC70))+SUM($B$87:AC87))*0.2-SUM($A$85:AB85),IF(SUM($B$85:AB85)&lt;0,0-SUM($B$85:AB85),0))</f>
        <v>0</v>
      </c>
      <c r="AD85" s="236">
        <f>IF(((SUM($B$64:AD64)+SUM($B$66:AD70))+SUM($B$87:AD87))&lt;0,((SUM($B$64:AD64)+SUM($B$66:AD70))+SUM($B$87:AD87))*0.2-SUM($A$85:AC85),IF(SUM($B$85:AC85)&lt;0,0-SUM($B$85:AC85),0))</f>
        <v>0</v>
      </c>
      <c r="AE85" s="236">
        <f>IF(((SUM($B$64:AE64)+SUM($B$66:AE70))+SUM($B$87:AE87))&lt;0,((SUM($B$64:AE64)+SUM($B$66:AE70))+SUM($B$87:AE87))*0.2-SUM($A$85:AD85),IF(SUM($B$85:AD85)&lt;0,0-SUM($B$85:AD85),0))</f>
        <v>0</v>
      </c>
      <c r="AF85" s="236">
        <f>IF(((SUM($B$64:AF64)+SUM($B$66:AF70))+SUM($B$87:AF87))&lt;0,((SUM($B$64:AF64)+SUM($B$66:AF70))+SUM($B$87:AF87))*0.2-SUM($A$85:AE85),IF(SUM($B$85:AE85)&lt;0,0-SUM($B$85:AE85),0))</f>
        <v>0</v>
      </c>
      <c r="AG85" s="236">
        <f>IF(((SUM($B$64:AG64)+SUM($B$66:AG70))+SUM($B$87:AG87))&lt;0,((SUM($B$64:AG64)+SUM($B$66:AG70))+SUM($B$87:AG87))*0.2-SUM($A$85:AF85),IF(SUM($B$85:AF85)&lt;0,0-SUM($B$85:AF85),0))</f>
        <v>0</v>
      </c>
      <c r="AH85" s="236">
        <f>IF(((SUM($B$64:AH64)+SUM($B$66:AH70))+SUM($B$87:AH87))&lt;0,((SUM($B$64:AH64)+SUM($B$66:AH70))+SUM($B$87:AH87))*0.2-SUM($A$85:AG85),IF(SUM($B$85:AG85)&lt;0,0-SUM($B$85:AG85),0))</f>
        <v>0</v>
      </c>
      <c r="AI85" s="236">
        <f>IF(((SUM($B$64:AI64)+SUM($B$66:AI70))+SUM($B$87:AI87))&lt;0,((SUM($B$64:AI64)+SUM($B$66:AI70))+SUM($B$87:AI87))*0.2-SUM($A$85:AH85),IF(SUM($B$85:AH85)&lt;0,0-SUM($B$85:AH85),0))</f>
        <v>0</v>
      </c>
      <c r="AJ85" s="236">
        <f>IF(((SUM($B$64:AJ64)+SUM($B$66:AJ70))+SUM($B$87:AJ87))&lt;0,((SUM($B$64:AJ64)+SUM($B$66:AJ70))+SUM($B$87:AJ87))*0.2-SUM($A$85:AI85),IF(SUM($B$85:AI85)&lt;0,0-SUM($B$85:AI85),0))</f>
        <v>0</v>
      </c>
      <c r="AK85" s="236">
        <f>IF(((SUM($B$64:AK64)+SUM($B$66:AK70))+SUM($B$87:AK87))&lt;0,((SUM($B$64:AK64)+SUM($B$66:AK70))+SUM($B$87:AK87))*0.2-SUM($A$85:AJ85),IF(SUM($B$85:AJ85)&lt;0,0-SUM($B$85:AJ85),0))</f>
        <v>0</v>
      </c>
      <c r="AL85" s="236">
        <f>IF(((SUM($B$64:AL64)+SUM($B$66:AL70))+SUM($B$87:AL87))&lt;0,((SUM($B$64:AL64)+SUM($B$66:AL70))+SUM($B$87:AL87))*0.2-SUM($A$85:AK85),IF(SUM($B$85:AK85)&lt;0,0-SUM($B$85:AK85),0))</f>
        <v>0</v>
      </c>
      <c r="AM85" s="236">
        <f>IF(((SUM($B$64:AM64)+SUM($B$66:AM70))+SUM($B$87:AM87))&lt;0,((SUM($B$64:AM64)+SUM($B$66:AM70))+SUM($B$87:AM87))*0.2-SUM($A$85:AL85),IF(SUM($B$85:AL85)&lt;0,0-SUM($B$85:AL85),0))</f>
        <v>0</v>
      </c>
      <c r="AN85" s="236">
        <f>IF(((SUM($B$64:AN64)+SUM($B$66:AN70))+SUM($B$87:AN87))&lt;0,((SUM($B$64:AN64)+SUM($B$66:AN70))+SUM($B$87:AN87))*0.2-SUM($A$85:AM85),IF(SUM($B$85:AM85)&lt;0,0-SUM($B$85:AM85),0))</f>
        <v>0</v>
      </c>
      <c r="AO85" s="236">
        <f>IF(((SUM($B$64:AO64)+SUM($B$66:AO70))+SUM($B$87:AO87))&lt;0,((SUM($B$64:AO64)+SUM($B$66:AO70))+SUM($B$87:AO87))*0.2-SUM($A$85:AN85),IF(SUM($B$85:AN85)&lt;0,0-SUM($B$85:AN85),0))</f>
        <v>0</v>
      </c>
      <c r="AP85" s="236">
        <f>IF(((SUM($B$64:AP64)+SUM($B$66:AP70))+SUM($B$87:AP87))&lt;0,((SUM($B$64:AP64)+SUM($B$66:AP70))+SUM($B$87:AP87))*0.2-SUM($A$85:AO85),IF(SUM($B$85:AO85)&lt;0,0-SUM($B$85:AO85),0))</f>
        <v>0</v>
      </c>
      <c r="AQ85" s="236">
        <f>IF(((SUM($B$64:AQ64)+SUM($B$66:AQ70))+SUM($B$87:AQ87))&lt;0,((SUM($B$64:AQ64)+SUM($B$66:AQ70))+SUM($B$87:AQ87))*0.2-SUM($A$85:AP85),IF(SUM($B$85:AP85)&lt;0,0-SUM($B$85:AP85),0))</f>
        <v>0</v>
      </c>
      <c r="AR85" s="236">
        <f>IF(((SUM($B$64:AR64)+SUM($B$66:AR70))+SUM($B$87:AR87))&lt;0,((SUM($B$64:AR64)+SUM($B$66:AR70))+SUM($B$87:AR87))*0.2-SUM($A$85:AQ85),IF(SUM($B$85:AQ85)&lt;0,0-SUM($B$85:AQ85),0))</f>
        <v>0</v>
      </c>
      <c r="AS85" s="236">
        <f>IF(((SUM($B$64:AS64)+SUM($B$66:AS70))+SUM($B$87:AS87))&lt;0,((SUM($B$64:AS64)+SUM($B$66:AS70))+SUM($B$87:AS87))*0.2-SUM($A$85:AR85),IF(SUM($B$85:AR85)&lt;0,0-SUM($B$85:AR85),0))</f>
        <v>0</v>
      </c>
      <c r="AT85" s="236">
        <f>IF(((SUM($B$64:AT64)+SUM($B$66:AT70))+SUM($B$87:AT87))&lt;0,((SUM($B$64:AT64)+SUM($B$66:AT70))+SUM($B$87:AT87))*0.2-SUM($A$85:AS85),IF(SUM($B$85:AS85)&lt;0,0-SUM($B$85:AS85),0))</f>
        <v>0</v>
      </c>
      <c r="AU85" s="236">
        <f>IF(((SUM($B$64:AU64)+SUM($B$66:AU70))+SUM($B$87:AU87))&lt;0,((SUM($B$64:AU64)+SUM($B$66:AU70))+SUM($B$87:AU87))*0.2-SUM($A$85:AT85),IF(SUM($B$85:AT85)&lt;0,0-SUM($B$85:AT85),0))</f>
        <v>0</v>
      </c>
      <c r="AV85" s="236">
        <f>IF(((SUM($B$64:AV64)+SUM($B$66:AV70))+SUM($B$87:AV87))&lt;0,((SUM($B$64:AV64)+SUM($B$66:AV70))+SUM($B$87:AV87))*0.2-SUM($A$85:AU85),IF(SUM($B$85:AU85)&lt;0,0-SUM($B$85:AU85),0))</f>
        <v>0</v>
      </c>
      <c r="AW85" s="236">
        <f>IF(((SUM($B$64:AW64)+SUM($B$66:AW70))+SUM($B$87:AW87))&lt;0,((SUM($B$64:AW64)+SUM($B$66:AW70))+SUM($B$87:AW87))*0.2-SUM($A$85:AV85),IF(SUM($B$85:AV85)&lt;0,0-SUM($B$85:AV85),0))</f>
        <v>0</v>
      </c>
      <c r="AX85" s="236">
        <f>IF(((SUM($B$64:AX64)+SUM($B$66:AX70))+SUM($B$87:AX87))&lt;0,((SUM($B$64:AX64)+SUM($B$66:AX70))+SUM($B$87:AX87))*0.2-SUM($A$85:AW85),IF(SUM($B$85:AW85)&lt;0,0-SUM($B$85:AW85),0))</f>
        <v>0</v>
      </c>
      <c r="AY85" s="236">
        <f>IF(((SUM($B$64:AY64)+SUM($B$66:AY70))+SUM($B$87:AY87))&lt;0,((SUM($B$64:AY64)+SUM($B$66:AY70))+SUM($B$87:AY87))*0.2-SUM($A$85:AX85),IF(SUM($B$85:AX85)&lt;0,0-SUM($B$85:AX85),0))</f>
        <v>0</v>
      </c>
      <c r="AZ85" s="236">
        <f>IF(((SUM($B$64:AZ64)+SUM($B$66:AZ70))+SUM($B$87:AZ87))&lt;0,((SUM($B$64:AZ64)+SUM($B$66:AZ70))+SUM($B$87:AZ87))*0.2-SUM($A$85:AY85),IF(SUM($B$85:AY85)&lt;0,0-SUM($B$85:AY85),0))</f>
        <v>0</v>
      </c>
    </row>
    <row r="86" spans="1:52" x14ac:dyDescent="0.25">
      <c r="A86" s="227" t="s">
        <v>250</v>
      </c>
      <c r="B86" s="225">
        <f>-B64*(B39)</f>
        <v>0</v>
      </c>
      <c r="C86" s="225">
        <f t="shared" ref="C86:AZ86" si="18">-(C64-B64)*$B$39</f>
        <v>0</v>
      </c>
      <c r="D86" s="225">
        <f t="shared" si="18"/>
        <v>0</v>
      </c>
      <c r="E86" s="225">
        <f t="shared" si="18"/>
        <v>0</v>
      </c>
      <c r="F86" s="225">
        <f t="shared" si="18"/>
        <v>0</v>
      </c>
      <c r="G86" s="225">
        <f t="shared" si="18"/>
        <v>0</v>
      </c>
      <c r="H86" s="225">
        <f t="shared" si="18"/>
        <v>0</v>
      </c>
      <c r="I86" s="225">
        <f t="shared" si="18"/>
        <v>0</v>
      </c>
      <c r="J86" s="225">
        <f t="shared" si="18"/>
        <v>0</v>
      </c>
      <c r="K86" s="225">
        <f t="shared" si="18"/>
        <v>0</v>
      </c>
      <c r="L86" s="225">
        <f t="shared" si="18"/>
        <v>0</v>
      </c>
      <c r="M86" s="226">
        <f t="shared" si="18"/>
        <v>0</v>
      </c>
      <c r="N86" s="225">
        <f t="shared" si="18"/>
        <v>0</v>
      </c>
      <c r="O86" s="225">
        <f t="shared" si="18"/>
        <v>0</v>
      </c>
      <c r="P86" s="225">
        <f t="shared" si="18"/>
        <v>0</v>
      </c>
      <c r="Q86" s="225">
        <f t="shared" si="18"/>
        <v>0</v>
      </c>
      <c r="R86" s="225">
        <f t="shared" si="18"/>
        <v>0</v>
      </c>
      <c r="S86" s="225">
        <f t="shared" si="18"/>
        <v>0</v>
      </c>
      <c r="T86" s="225">
        <f t="shared" si="18"/>
        <v>0</v>
      </c>
      <c r="U86" s="225">
        <f t="shared" si="18"/>
        <v>0</v>
      </c>
      <c r="V86" s="225">
        <f t="shared" si="18"/>
        <v>0</v>
      </c>
      <c r="W86" s="225">
        <f t="shared" si="18"/>
        <v>0</v>
      </c>
      <c r="X86" s="225">
        <f t="shared" si="18"/>
        <v>0</v>
      </c>
      <c r="Y86" s="225">
        <f t="shared" si="18"/>
        <v>0</v>
      </c>
      <c r="Z86" s="225">
        <f t="shared" si="18"/>
        <v>0</v>
      </c>
      <c r="AA86" s="225">
        <f t="shared" si="18"/>
        <v>0</v>
      </c>
      <c r="AB86" s="225">
        <f t="shared" si="18"/>
        <v>0</v>
      </c>
      <c r="AC86" s="225">
        <f t="shared" si="18"/>
        <v>0</v>
      </c>
      <c r="AD86" s="225">
        <f t="shared" si="18"/>
        <v>0</v>
      </c>
      <c r="AE86" s="225">
        <f t="shared" si="18"/>
        <v>0</v>
      </c>
      <c r="AF86" s="225">
        <f t="shared" si="18"/>
        <v>0</v>
      </c>
      <c r="AG86" s="225">
        <f t="shared" si="18"/>
        <v>0</v>
      </c>
      <c r="AH86" s="225">
        <f t="shared" si="18"/>
        <v>0</v>
      </c>
      <c r="AI86" s="225">
        <f t="shared" si="18"/>
        <v>0</v>
      </c>
      <c r="AJ86" s="225">
        <f t="shared" si="18"/>
        <v>0</v>
      </c>
      <c r="AK86" s="225">
        <f t="shared" si="18"/>
        <v>0</v>
      </c>
      <c r="AL86" s="225">
        <f t="shared" si="18"/>
        <v>0</v>
      </c>
      <c r="AM86" s="225">
        <f t="shared" si="18"/>
        <v>0</v>
      </c>
      <c r="AN86" s="225">
        <f t="shared" si="18"/>
        <v>0</v>
      </c>
      <c r="AO86" s="225">
        <f t="shared" si="18"/>
        <v>0</v>
      </c>
      <c r="AP86" s="225">
        <f t="shared" si="18"/>
        <v>0</v>
      </c>
      <c r="AQ86" s="225">
        <f t="shared" si="18"/>
        <v>0</v>
      </c>
      <c r="AR86" s="225">
        <f t="shared" si="18"/>
        <v>0</v>
      </c>
      <c r="AS86" s="225">
        <f t="shared" si="18"/>
        <v>0</v>
      </c>
      <c r="AT86" s="225">
        <f t="shared" si="18"/>
        <v>0</v>
      </c>
      <c r="AU86" s="225">
        <f t="shared" si="18"/>
        <v>0</v>
      </c>
      <c r="AV86" s="225">
        <f t="shared" si="18"/>
        <v>0</v>
      </c>
      <c r="AW86" s="225">
        <f t="shared" si="18"/>
        <v>0</v>
      </c>
      <c r="AX86" s="225">
        <f t="shared" si="18"/>
        <v>0</v>
      </c>
      <c r="AY86" s="225">
        <f t="shared" si="18"/>
        <v>0</v>
      </c>
      <c r="AZ86" s="225">
        <f t="shared" si="18"/>
        <v>0</v>
      </c>
    </row>
    <row r="87" spans="1:52" x14ac:dyDescent="0.25">
      <c r="A87" s="227" t="s">
        <v>249</v>
      </c>
      <c r="B87" s="225">
        <f>-($B$25+$B$26)*$B$28</f>
        <v>-34920558.299999997</v>
      </c>
      <c r="C87" s="225">
        <v>0</v>
      </c>
      <c r="D87" s="225">
        <v>0</v>
      </c>
      <c r="E87" s="225">
        <v>0</v>
      </c>
      <c r="F87" s="225">
        <v>0</v>
      </c>
      <c r="G87" s="225">
        <v>0</v>
      </c>
      <c r="H87" s="225">
        <v>0</v>
      </c>
      <c r="I87" s="225">
        <v>0</v>
      </c>
      <c r="J87" s="225">
        <v>0</v>
      </c>
      <c r="K87" s="225">
        <v>0</v>
      </c>
      <c r="L87" s="225">
        <v>0</v>
      </c>
      <c r="M87" s="226">
        <v>0</v>
      </c>
      <c r="N87" s="225">
        <v>0</v>
      </c>
      <c r="O87" s="225">
        <v>0</v>
      </c>
      <c r="P87" s="225">
        <v>0</v>
      </c>
      <c r="Q87" s="225">
        <v>0</v>
      </c>
      <c r="R87" s="225">
        <v>0</v>
      </c>
      <c r="S87" s="225">
        <v>0</v>
      </c>
      <c r="T87" s="225">
        <v>0</v>
      </c>
      <c r="U87" s="225">
        <v>0</v>
      </c>
      <c r="V87" s="225">
        <v>0</v>
      </c>
      <c r="W87" s="225">
        <v>0</v>
      </c>
      <c r="X87" s="225">
        <v>0</v>
      </c>
      <c r="Y87" s="225">
        <v>0</v>
      </c>
      <c r="Z87" s="225">
        <v>0</v>
      </c>
      <c r="AA87" s="225">
        <v>0</v>
      </c>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row>
    <row r="88" spans="1:52" x14ac:dyDescent="0.25">
      <c r="A88" s="227" t="s">
        <v>248</v>
      </c>
      <c r="B88" s="225">
        <f t="shared" ref="B88:AZ88" si="19">B59-B60</f>
        <v>0</v>
      </c>
      <c r="C88" s="225">
        <f t="shared" si="19"/>
        <v>0</v>
      </c>
      <c r="D88" s="225">
        <f t="shared" si="19"/>
        <v>0</v>
      </c>
      <c r="E88" s="225">
        <f t="shared" si="19"/>
        <v>0</v>
      </c>
      <c r="F88" s="225">
        <f t="shared" si="19"/>
        <v>0</v>
      </c>
      <c r="G88" s="225">
        <f t="shared" si="19"/>
        <v>0</v>
      </c>
      <c r="H88" s="225">
        <f t="shared" si="19"/>
        <v>0</v>
      </c>
      <c r="I88" s="225">
        <f t="shared" si="19"/>
        <v>0</v>
      </c>
      <c r="J88" s="225">
        <f t="shared" si="19"/>
        <v>0</v>
      </c>
      <c r="K88" s="225">
        <f t="shared" si="19"/>
        <v>0</v>
      </c>
      <c r="L88" s="225">
        <f t="shared" si="19"/>
        <v>0</v>
      </c>
      <c r="M88" s="226">
        <f t="shared" si="19"/>
        <v>0</v>
      </c>
      <c r="N88" s="225">
        <f t="shared" si="19"/>
        <v>0</v>
      </c>
      <c r="O88" s="225">
        <f t="shared" si="19"/>
        <v>0</v>
      </c>
      <c r="P88" s="225">
        <f t="shared" si="19"/>
        <v>0</v>
      </c>
      <c r="Q88" s="225">
        <f t="shared" si="19"/>
        <v>0</v>
      </c>
      <c r="R88" s="225">
        <f t="shared" si="19"/>
        <v>0</v>
      </c>
      <c r="S88" s="225">
        <f t="shared" si="19"/>
        <v>0</v>
      </c>
      <c r="T88" s="225">
        <f t="shared" si="19"/>
        <v>0</v>
      </c>
      <c r="U88" s="225">
        <f t="shared" si="19"/>
        <v>0</v>
      </c>
      <c r="V88" s="225">
        <f t="shared" si="19"/>
        <v>0</v>
      </c>
      <c r="W88" s="225">
        <f t="shared" si="19"/>
        <v>0</v>
      </c>
      <c r="X88" s="225">
        <f t="shared" si="19"/>
        <v>0</v>
      </c>
      <c r="Y88" s="225">
        <f t="shared" si="19"/>
        <v>0</v>
      </c>
      <c r="Z88" s="225">
        <f t="shared" si="19"/>
        <v>0</v>
      </c>
      <c r="AA88" s="225">
        <f t="shared" si="19"/>
        <v>0</v>
      </c>
      <c r="AB88" s="225">
        <f t="shared" si="19"/>
        <v>0</v>
      </c>
      <c r="AC88" s="225">
        <f t="shared" si="19"/>
        <v>0</v>
      </c>
      <c r="AD88" s="225">
        <f t="shared" si="19"/>
        <v>0</v>
      </c>
      <c r="AE88" s="225">
        <f t="shared" si="19"/>
        <v>0</v>
      </c>
      <c r="AF88" s="225">
        <f t="shared" si="19"/>
        <v>0</v>
      </c>
      <c r="AG88" s="225">
        <f t="shared" si="19"/>
        <v>0</v>
      </c>
      <c r="AH88" s="225">
        <f t="shared" si="19"/>
        <v>0</v>
      </c>
      <c r="AI88" s="225">
        <f t="shared" si="19"/>
        <v>0</v>
      </c>
      <c r="AJ88" s="225">
        <f t="shared" si="19"/>
        <v>0</v>
      </c>
      <c r="AK88" s="225">
        <f t="shared" si="19"/>
        <v>0</v>
      </c>
      <c r="AL88" s="225">
        <f t="shared" si="19"/>
        <v>0</v>
      </c>
      <c r="AM88" s="225">
        <f t="shared" si="19"/>
        <v>0</v>
      </c>
      <c r="AN88" s="225">
        <f t="shared" si="19"/>
        <v>0</v>
      </c>
      <c r="AO88" s="225">
        <f t="shared" si="19"/>
        <v>0</v>
      </c>
      <c r="AP88" s="225">
        <f t="shared" si="19"/>
        <v>0</v>
      </c>
      <c r="AQ88" s="225">
        <f t="shared" si="19"/>
        <v>0</v>
      </c>
      <c r="AR88" s="225">
        <f t="shared" si="19"/>
        <v>0</v>
      </c>
      <c r="AS88" s="225">
        <f t="shared" si="19"/>
        <v>0</v>
      </c>
      <c r="AT88" s="225">
        <f t="shared" si="19"/>
        <v>0</v>
      </c>
      <c r="AU88" s="225">
        <f t="shared" si="19"/>
        <v>0</v>
      </c>
      <c r="AV88" s="225">
        <f t="shared" si="19"/>
        <v>0</v>
      </c>
      <c r="AW88" s="225">
        <f t="shared" si="19"/>
        <v>0</v>
      </c>
      <c r="AX88" s="225">
        <f t="shared" si="19"/>
        <v>0</v>
      </c>
      <c r="AY88" s="225">
        <f t="shared" si="19"/>
        <v>0</v>
      </c>
      <c r="AZ88" s="225">
        <f t="shared" si="19"/>
        <v>0</v>
      </c>
    </row>
    <row r="89" spans="1:52" s="169" customFormat="1" ht="14.25" x14ac:dyDescent="0.25">
      <c r="A89" s="237" t="s">
        <v>247</v>
      </c>
      <c r="B89" s="223">
        <f>SUM(B81:B88)</f>
        <v>-41897725.793333329</v>
      </c>
      <c r="C89" s="223">
        <f t="shared" ref="C89:AZ89" si="20">SUM(C81:C88)</f>
        <v>256068011.90467477</v>
      </c>
      <c r="D89" s="223">
        <f>SUM(D81:D88)</f>
        <v>256564802.13806871</v>
      </c>
      <c r="E89" s="223">
        <f>SUM(E81:E88)</f>
        <v>264360899.67803603</v>
      </c>
      <c r="F89" s="223">
        <f t="shared" si="20"/>
        <v>272312501.7937541</v>
      </c>
      <c r="G89" s="223">
        <f t="shared" si="20"/>
        <v>280502504.84301805</v>
      </c>
      <c r="H89" s="223">
        <f t="shared" si="20"/>
        <v>288938063.75883514</v>
      </c>
      <c r="I89" s="223">
        <f t="shared" si="20"/>
        <v>297735944.8390485</v>
      </c>
      <c r="J89" s="223">
        <f t="shared" si="20"/>
        <v>306689314.00776482</v>
      </c>
      <c r="K89" s="223">
        <f t="shared" si="20"/>
        <v>315911187.72870892</v>
      </c>
      <c r="L89" s="223">
        <f t="shared" si="20"/>
        <v>325409624.73780817</v>
      </c>
      <c r="M89" s="224">
        <f t="shared" si="20"/>
        <v>334428825.38215864</v>
      </c>
      <c r="N89" s="223">
        <f t="shared" si="20"/>
        <v>344482614.65921068</v>
      </c>
      <c r="O89" s="223">
        <f t="shared" si="20"/>
        <v>354976361.8562997</v>
      </c>
      <c r="P89" s="223">
        <f t="shared" si="20"/>
        <v>365647801.6728856</v>
      </c>
      <c r="Q89" s="223">
        <f t="shared" si="20"/>
        <v>376639367.42559952</v>
      </c>
      <c r="R89" s="223">
        <f t="shared" si="20"/>
        <v>387960667.35929871</v>
      </c>
      <c r="S89" s="223">
        <f t="shared" si="20"/>
        <v>399621601.60381085</v>
      </c>
      <c r="T89" s="223">
        <f t="shared" si="20"/>
        <v>411632366.43126756</v>
      </c>
      <c r="U89" s="223">
        <f t="shared" si="20"/>
        <v>424003464.13488632</v>
      </c>
      <c r="V89" s="223">
        <f t="shared" si="20"/>
        <v>436745712.90951931</v>
      </c>
      <c r="W89" s="223">
        <f t="shared" si="20"/>
        <v>448843369.17691636</v>
      </c>
      <c r="X89" s="223">
        <f t="shared" si="20"/>
        <v>462330875.49358666</v>
      </c>
      <c r="Y89" s="223">
        <f t="shared" si="20"/>
        <v>476223049.08399689</v>
      </c>
      <c r="Z89" s="223">
        <f t="shared" si="20"/>
        <v>490532040.05494058</v>
      </c>
      <c r="AA89" s="223">
        <f t="shared" si="20"/>
        <v>505270363.01569998</v>
      </c>
      <c r="AB89" s="223">
        <f t="shared" si="20"/>
        <v>520450906.94833851</v>
      </c>
      <c r="AC89" s="223">
        <f t="shared" si="20"/>
        <v>536086947.88378119</v>
      </c>
      <c r="AD89" s="223">
        <f t="shared" si="20"/>
        <v>552192162.98203719</v>
      </c>
      <c r="AE89" s="223">
        <f t="shared" si="20"/>
        <v>568780637.60630608</v>
      </c>
      <c r="AF89" s="223">
        <f t="shared" si="20"/>
        <v>585866880.81006896</v>
      </c>
      <c r="AG89" s="223">
        <f t="shared" si="20"/>
        <v>603465838.0234462</v>
      </c>
      <c r="AH89" s="223">
        <f t="shared" si="20"/>
        <v>621592903.74238682</v>
      </c>
      <c r="AI89" s="223">
        <f t="shared" si="20"/>
        <v>640263934.22080553</v>
      </c>
      <c r="AJ89" s="223">
        <f t="shared" si="20"/>
        <v>659495260.16578162</v>
      </c>
      <c r="AK89" s="223">
        <f t="shared" si="20"/>
        <v>679303706.44458401</v>
      </c>
      <c r="AL89" s="223">
        <f t="shared" si="20"/>
        <v>699706599.17945766</v>
      </c>
      <c r="AM89" s="223">
        <f t="shared" si="20"/>
        <v>720721788.2648648</v>
      </c>
      <c r="AN89" s="223">
        <f t="shared" si="20"/>
        <v>742367658.6744833</v>
      </c>
      <c r="AO89" s="223">
        <f t="shared" si="20"/>
        <v>764663145.97712052</v>
      </c>
      <c r="AP89" s="223">
        <f t="shared" si="20"/>
        <v>787627756.06167853</v>
      </c>
      <c r="AQ89" s="223">
        <f t="shared" si="20"/>
        <v>811281580.66098177</v>
      </c>
      <c r="AR89" s="223">
        <f t="shared" si="20"/>
        <v>835645315.68323386</v>
      </c>
      <c r="AS89" s="223">
        <f t="shared" si="20"/>
        <v>860740275.34266877</v>
      </c>
      <c r="AT89" s="223">
        <f t="shared" si="20"/>
        <v>886588417.50854659</v>
      </c>
      <c r="AU89" s="223">
        <f t="shared" si="20"/>
        <v>913212359.24677777</v>
      </c>
      <c r="AV89" s="223">
        <f t="shared" si="20"/>
        <v>940635395.16990399</v>
      </c>
      <c r="AW89" s="223">
        <f t="shared" si="20"/>
        <v>968881519.997365</v>
      </c>
      <c r="AX89" s="223">
        <f t="shared" si="20"/>
        <v>997975449.71933937</v>
      </c>
      <c r="AY89" s="223">
        <f t="shared" si="20"/>
        <v>1027942644.1678388</v>
      </c>
      <c r="AZ89" s="223">
        <f t="shared" si="20"/>
        <v>1058809325.3883429</v>
      </c>
    </row>
    <row r="90" spans="1:52" s="169" customFormat="1" ht="14.25" x14ac:dyDescent="0.25">
      <c r="A90" s="237" t="s">
        <v>585</v>
      </c>
      <c r="B90" s="223">
        <f>SUM($B$89:B89)</f>
        <v>-41897725.793333329</v>
      </c>
      <c r="C90" s="223">
        <f>SUM($B$89:C89)</f>
        <v>214170286.11134145</v>
      </c>
      <c r="D90" s="223">
        <f>SUM($B$89:D89)</f>
        <v>470735088.24941015</v>
      </c>
      <c r="E90" s="223">
        <f>SUM($B$89:E89)</f>
        <v>735095987.92744613</v>
      </c>
      <c r="F90" s="223">
        <f>SUM($B$89:F89)</f>
        <v>1007408489.7212002</v>
      </c>
      <c r="G90" s="223">
        <f>SUM($B$89:G89)</f>
        <v>1287910994.5642183</v>
      </c>
      <c r="H90" s="223">
        <f>SUM($B$89:H89)</f>
        <v>1576849058.3230534</v>
      </c>
      <c r="I90" s="223">
        <f>SUM($B$89:I89)</f>
        <v>1874585003.1621017</v>
      </c>
      <c r="J90" s="223">
        <f>SUM($B$89:J89)</f>
        <v>2181274317.1698666</v>
      </c>
      <c r="K90" s="223">
        <f>SUM($B$89:K89)</f>
        <v>2497185504.8985753</v>
      </c>
      <c r="L90" s="223">
        <f>SUM($B$89:L89)</f>
        <v>2822595129.6363835</v>
      </c>
      <c r="M90" s="224">
        <f>SUM($B$89:M89)</f>
        <v>3157023955.0185423</v>
      </c>
      <c r="N90" s="223">
        <f>SUM($B$89:N89)</f>
        <v>3501506569.677753</v>
      </c>
      <c r="O90" s="223">
        <f>SUM($B$89:O89)</f>
        <v>3856482931.5340528</v>
      </c>
      <c r="P90" s="223">
        <f>SUM($B$89:P89)</f>
        <v>4222130733.2069383</v>
      </c>
      <c r="Q90" s="223">
        <f>SUM($B$89:Q89)</f>
        <v>4598770100.6325378</v>
      </c>
      <c r="R90" s="223">
        <f>SUM($B$89:R89)</f>
        <v>4986730767.9918365</v>
      </c>
      <c r="S90" s="223">
        <f>SUM($B$89:S89)</f>
        <v>5386352369.5956478</v>
      </c>
      <c r="T90" s="223">
        <f>SUM($B$89:T89)</f>
        <v>5797984736.0269156</v>
      </c>
      <c r="U90" s="223">
        <f>SUM($B$89:U89)</f>
        <v>6221988200.1618023</v>
      </c>
      <c r="V90" s="223">
        <f>SUM($B$89:V89)</f>
        <v>6658733913.0713215</v>
      </c>
      <c r="W90" s="223">
        <f>SUM($B$89:W89)</f>
        <v>7107577282.2482376</v>
      </c>
      <c r="X90" s="223">
        <f>SUM($B$89:X89)</f>
        <v>7569908157.7418242</v>
      </c>
      <c r="Y90" s="223">
        <f>SUM($B$89:Y89)</f>
        <v>8046131206.8258209</v>
      </c>
      <c r="Z90" s="223">
        <f>SUM($B$89:Z89)</f>
        <v>8536663246.8807611</v>
      </c>
      <c r="AA90" s="223">
        <f>SUM($B$89:AA89)</f>
        <v>9041933609.8964615</v>
      </c>
      <c r="AB90" s="223">
        <f>SUM($B$89:AB89)</f>
        <v>9562384516.844799</v>
      </c>
      <c r="AC90" s="223">
        <f>SUM($B$89:AC89)</f>
        <v>10098471464.72858</v>
      </c>
      <c r="AD90" s="223">
        <f>SUM($B$89:AD89)</f>
        <v>10650663627.710617</v>
      </c>
      <c r="AE90" s="223">
        <f>SUM($B$89:AE89)</f>
        <v>11219444265.316923</v>
      </c>
      <c r="AF90" s="223">
        <f>SUM($B$89:AF89)</f>
        <v>11805311146.126991</v>
      </c>
      <c r="AG90" s="223">
        <f>SUM($B$89:AG89)</f>
        <v>12408776984.150438</v>
      </c>
      <c r="AH90" s="223">
        <f>SUM($B$89:AH89)</f>
        <v>13030369887.892826</v>
      </c>
      <c r="AI90" s="223">
        <f>SUM($B$89:AI89)</f>
        <v>13670633822.113632</v>
      </c>
      <c r="AJ90" s="223">
        <f>SUM($B$89:AJ89)</f>
        <v>14330129082.279413</v>
      </c>
      <c r="AK90" s="223">
        <f>SUM($B$89:AK89)</f>
        <v>15009432788.723997</v>
      </c>
      <c r="AL90" s="223">
        <f>SUM($B$89:AL89)</f>
        <v>15709139387.903454</v>
      </c>
      <c r="AM90" s="223">
        <f>SUM($B$89:AM89)</f>
        <v>16429861176.168318</v>
      </c>
      <c r="AN90" s="223">
        <f>SUM($B$89:AN89)</f>
        <v>17172228834.8428</v>
      </c>
      <c r="AO90" s="223">
        <f>SUM($B$89:AO89)</f>
        <v>17936891980.81992</v>
      </c>
      <c r="AP90" s="223">
        <f>SUM($B$89:AP89)</f>
        <v>18724519736.881599</v>
      </c>
      <c r="AQ90" s="223">
        <f>SUM($B$89:AQ89)</f>
        <v>19535801317.54258</v>
      </c>
      <c r="AR90" s="223">
        <f>SUM($B$89:AR89)</f>
        <v>20371446633.225815</v>
      </c>
      <c r="AS90" s="223">
        <f>SUM($B$89:AS89)</f>
        <v>21232186908.568485</v>
      </c>
      <c r="AT90" s="223">
        <f>SUM($B$89:AT89)</f>
        <v>22118775326.07703</v>
      </c>
      <c r="AU90" s="223">
        <f>SUM($B$89:AU89)</f>
        <v>23031987685.323807</v>
      </c>
      <c r="AV90" s="223">
        <f>SUM($B$89:AV89)</f>
        <v>23972623080.49371</v>
      </c>
      <c r="AW90" s="223">
        <f>SUM($B$89:AW89)</f>
        <v>24941504600.491074</v>
      </c>
      <c r="AX90" s="223">
        <f>SUM($B$89:AX89)</f>
        <v>25939480050.210411</v>
      </c>
      <c r="AY90" s="223">
        <f>SUM($B$89:AY89)</f>
        <v>26967422694.37825</v>
      </c>
      <c r="AZ90" s="223">
        <f>SUM($B$89:AZ89)</f>
        <v>28026232019.766594</v>
      </c>
    </row>
    <row r="91" spans="1:52" x14ac:dyDescent="0.25">
      <c r="A91" s="238" t="s">
        <v>246</v>
      </c>
      <c r="B91" s="239">
        <f t="shared" ref="B91:AZ91" si="21">1/POWER((1+$B$44),B79)</f>
        <v>1</v>
      </c>
      <c r="C91" s="239">
        <f t="shared" si="21"/>
        <v>0.88105726872246692</v>
      </c>
      <c r="D91" s="239">
        <f t="shared" si="21"/>
        <v>0.77626191076869333</v>
      </c>
      <c r="E91" s="239">
        <f t="shared" si="21"/>
        <v>0.68393119891514842</v>
      </c>
      <c r="F91" s="239">
        <f t="shared" si="21"/>
        <v>0.60258255411026285</v>
      </c>
      <c r="G91" s="239">
        <f t="shared" si="21"/>
        <v>0.53090973930419638</v>
      </c>
      <c r="H91" s="239">
        <f t="shared" si="21"/>
        <v>0.4677618848495122</v>
      </c>
      <c r="I91" s="239">
        <f t="shared" si="21"/>
        <v>0.41212500867798435</v>
      </c>
      <c r="J91" s="239">
        <f t="shared" si="21"/>
        <v>0.3631057345180479</v>
      </c>
      <c r="K91" s="239">
        <f t="shared" si="21"/>
        <v>0.31991694671193649</v>
      </c>
      <c r="L91" s="239">
        <f t="shared" si="21"/>
        <v>0.28186515128804979</v>
      </c>
      <c r="M91" s="240">
        <f t="shared" si="21"/>
        <v>0.24833934034189409</v>
      </c>
      <c r="N91" s="239">
        <f t="shared" si="21"/>
        <v>0.21880118091796832</v>
      </c>
      <c r="O91" s="239">
        <f t="shared" si="21"/>
        <v>0.19277637085283555</v>
      </c>
      <c r="P91" s="239">
        <f t="shared" si="21"/>
        <v>0.16984702277782865</v>
      </c>
      <c r="Q91" s="239">
        <f t="shared" si="21"/>
        <v>0.14964495398927638</v>
      </c>
      <c r="R91" s="239">
        <f t="shared" si="21"/>
        <v>0.13184577443989109</v>
      </c>
      <c r="S91" s="239">
        <f t="shared" si="21"/>
        <v>0.11616367792060887</v>
      </c>
      <c r="T91" s="239">
        <f t="shared" si="21"/>
        <v>0.102346852793488</v>
      </c>
      <c r="U91" s="239">
        <f t="shared" si="21"/>
        <v>9.0173438584570942E-2</v>
      </c>
      <c r="V91" s="239">
        <f t="shared" si="21"/>
        <v>7.9447963510635183E-2</v>
      </c>
      <c r="W91" s="239">
        <f t="shared" si="21"/>
        <v>6.999820573624245E-2</v>
      </c>
      <c r="X91" s="239">
        <f t="shared" si="21"/>
        <v>6.1672427961447097E-2</v>
      </c>
      <c r="Y91" s="239">
        <f t="shared" si="21"/>
        <v>5.4336940935195678E-2</v>
      </c>
      <c r="Z91" s="239">
        <f t="shared" si="21"/>
        <v>4.7873956771097514E-2</v>
      </c>
      <c r="AA91" s="239">
        <f t="shared" si="21"/>
        <v>4.2179697595680632E-2</v>
      </c>
      <c r="AB91" s="239">
        <f t="shared" si="21"/>
        <v>3.7162729159189986E-2</v>
      </c>
      <c r="AC91" s="239">
        <f t="shared" si="21"/>
        <v>3.2742492651268711E-2</v>
      </c>
      <c r="AD91" s="239">
        <f t="shared" si="21"/>
        <v>2.8848011146492256E-2</v>
      </c>
      <c r="AE91" s="239">
        <f t="shared" si="21"/>
        <v>2.5416749908803746E-2</v>
      </c>
      <c r="AF91" s="239">
        <f t="shared" si="21"/>
        <v>2.239361225445264E-2</v>
      </c>
      <c r="AG91" s="239">
        <f t="shared" si="21"/>
        <v>1.9730054849738013E-2</v>
      </c>
      <c r="AH91" s="239">
        <f t="shared" si="21"/>
        <v>1.7383308237654636E-2</v>
      </c>
      <c r="AI91" s="239">
        <f t="shared" si="21"/>
        <v>1.5315690077228756E-2</v>
      </c>
      <c r="AJ91" s="239">
        <f t="shared" si="21"/>
        <v>1.3494000068042956E-2</v>
      </c>
      <c r="AK91" s="239">
        <f t="shared" si="21"/>
        <v>1.1888986844090711E-2</v>
      </c>
      <c r="AL91" s="239">
        <f t="shared" si="21"/>
        <v>1.0474878276731903E-2</v>
      </c>
      <c r="AM91" s="239">
        <f t="shared" si="21"/>
        <v>9.228967644697713E-3</v>
      </c>
      <c r="AN91" s="239">
        <f t="shared" si="21"/>
        <v>8.1312490261653842E-3</v>
      </c>
      <c r="AO91" s="239">
        <f t="shared" si="21"/>
        <v>7.1640960582954934E-3</v>
      </c>
      <c r="AP91" s="239">
        <f t="shared" si="21"/>
        <v>6.3119789059872195E-3</v>
      </c>
      <c r="AQ91" s="239">
        <f t="shared" si="21"/>
        <v>5.5612148951429243E-3</v>
      </c>
      <c r="AR91" s="239">
        <f t="shared" si="21"/>
        <v>4.8997488062933253E-3</v>
      </c>
      <c r="AS91" s="239">
        <f t="shared" si="21"/>
        <v>4.3169593006989653E-3</v>
      </c>
      <c r="AT91" s="239">
        <f t="shared" si="21"/>
        <v>3.8034883706598811E-3</v>
      </c>
      <c r="AU91" s="239">
        <f t="shared" si="21"/>
        <v>3.3510910754712612E-3</v>
      </c>
      <c r="AV91" s="239">
        <f t="shared" si="21"/>
        <v>2.9525031501949437E-3</v>
      </c>
      <c r="AW91" s="239">
        <f t="shared" si="21"/>
        <v>2.6013243614052368E-3</v>
      </c>
      <c r="AX91" s="239">
        <f t="shared" si="21"/>
        <v>2.2919157369209139E-3</v>
      </c>
      <c r="AY91" s="239">
        <f t="shared" si="21"/>
        <v>2.0193090193135802E-3</v>
      </c>
      <c r="AZ91" s="239">
        <f t="shared" si="21"/>
        <v>1.7791268892630662E-3</v>
      </c>
    </row>
    <row r="92" spans="1:52" s="169" customFormat="1" ht="14.25" x14ac:dyDescent="0.25">
      <c r="A92" s="241" t="s">
        <v>586</v>
      </c>
      <c r="B92" s="242">
        <f t="shared" ref="B92:AY92" si="22">B89*B91</f>
        <v>-41897725.793333329</v>
      </c>
      <c r="C92" s="242">
        <f t="shared" si="22"/>
        <v>225610583.1759249</v>
      </c>
      <c r="D92" s="242">
        <f t="shared" si="22"/>
        <v>199161483.54368895</v>
      </c>
      <c r="E92" s="242">
        <f t="shared" si="22"/>
        <v>180804667.06308645</v>
      </c>
      <c r="F92" s="242">
        <f t="shared" si="22"/>
        <v>164090762.84703588</v>
      </c>
      <c r="G92" s="242">
        <f t="shared" si="22"/>
        <v>148921511.72038081</v>
      </c>
      <c r="H92" s="242">
        <f t="shared" si="22"/>
        <v>135154213.30860126</v>
      </c>
      <c r="I92" s="242">
        <f t="shared" si="22"/>
        <v>122704428.85054074</v>
      </c>
      <c r="J92" s="242">
        <f t="shared" si="22"/>
        <v>111360648.63162568</v>
      </c>
      <c r="K92" s="242">
        <f t="shared" si="22"/>
        <v>101065342.61030994</v>
      </c>
      <c r="L92" s="242">
        <f t="shared" si="22"/>
        <v>91721633.107309803</v>
      </c>
      <c r="M92" s="224">
        <f t="shared" si="22"/>
        <v>83051833.886719763</v>
      </c>
      <c r="N92" s="242">
        <f t="shared" si="22"/>
        <v>75373202.893144727</v>
      </c>
      <c r="O92" s="242">
        <f t="shared" si="22"/>
        <v>68431054.777200386</v>
      </c>
      <c r="P92" s="242">
        <f t="shared" si="22"/>
        <v>62104190.499397576</v>
      </c>
      <c r="Q92" s="242">
        <f t="shared" si="22"/>
        <v>56362180.808954</v>
      </c>
      <c r="R92" s="242">
        <f t="shared" si="22"/>
        <v>51150974.640203714</v>
      </c>
      <c r="S92" s="242">
        <f t="shared" si="22"/>
        <v>46421515.018822961</v>
      </c>
      <c r="T92" s="242">
        <f t="shared" si="22"/>
        <v>42129277.212176055</v>
      </c>
      <c r="U92" s="242">
        <f t="shared" si="22"/>
        <v>38233850.332812503</v>
      </c>
      <c r="V92" s="242">
        <f t="shared" si="22"/>
        <v>34698557.46266184</v>
      </c>
      <c r="W92" s="242">
        <f t="shared" si="22"/>
        <v>31418230.498994015</v>
      </c>
      <c r="X92" s="242">
        <f t="shared" si="22"/>
        <v>28513067.613230992</v>
      </c>
      <c r="Y92" s="242">
        <f t="shared" si="22"/>
        <v>25876503.690055933</v>
      </c>
      <c r="Z92" s="242">
        <f t="shared" si="22"/>
        <v>23483709.680428501</v>
      </c>
      <c r="AA92" s="242">
        <f t="shared" si="22"/>
        <v>21312151.116062</v>
      </c>
      <c r="AB92" s="242">
        <f t="shared" si="22"/>
        <v>19341376.095575895</v>
      </c>
      <c r="AC92" s="242">
        <f t="shared" si="22"/>
        <v>17552822.951525778</v>
      </c>
      <c r="AD92" s="242">
        <f t="shared" si="22"/>
        <v>15929645.672711477</v>
      </c>
      <c r="AE92" s="242">
        <f t="shared" si="22"/>
        <v>14456555.219009416</v>
      </c>
      <c r="AF92" s="242">
        <f t="shared" si="22"/>
        <v>13119675.761586305</v>
      </c>
      <c r="AG92" s="242">
        <f t="shared" si="22"/>
        <v>11906414.084145708</v>
      </c>
      <c r="AH92" s="242">
        <f t="shared" si="22"/>
        <v>10805341.044092698</v>
      </c>
      <c r="AI92" s="242">
        <f t="shared" si="22"/>
        <v>9806083.984153036</v>
      </c>
      <c r="AJ92" s="242">
        <f t="shared" si="22"/>
        <v>8899229.0855510645</v>
      </c>
      <c r="AK92" s="242">
        <f t="shared" si="22"/>
        <v>8076232.8290617177</v>
      </c>
      <c r="AL92" s="242">
        <f t="shared" si="22"/>
        <v>7329341.4558308581</v>
      </c>
      <c r="AM92" s="242">
        <f t="shared" si="22"/>
        <v>6651518.0647251131</v>
      </c>
      <c r="AN92" s="242">
        <f t="shared" si="22"/>
        <v>6036376.3016535686</v>
      </c>
      <c r="AO92" s="242">
        <f t="shared" si="22"/>
        <v>5478120.2300185207</v>
      </c>
      <c r="AP92" s="242">
        <f t="shared" si="22"/>
        <v>4971489.7820313619</v>
      </c>
      <c r="AQ92" s="242">
        <f t="shared" si="22"/>
        <v>4511711.2105269479</v>
      </c>
      <c r="AR92" s="242">
        <f t="shared" si="22"/>
        <v>4094452.1380035342</v>
      </c>
      <c r="AS92" s="242">
        <f t="shared" si="22"/>
        <v>3715780.737126722</v>
      </c>
      <c r="AT92" s="242">
        <f t="shared" si="22"/>
        <v>3372128.7355555044</v>
      </c>
      <c r="AU92" s="242">
        <f t="shared" si="22"/>
        <v>3060257.7870819322</v>
      </c>
      <c r="AV92" s="242">
        <f t="shared" si="22"/>
        <v>2777228.9674240071</v>
      </c>
      <c r="AW92" s="242">
        <f t="shared" si="22"/>
        <v>2520375.1012844807</v>
      </c>
      <c r="AX92" s="242">
        <f t="shared" si="22"/>
        <v>2287275.6382724801</v>
      </c>
      <c r="AY92" s="242">
        <f t="shared" si="22"/>
        <v>2075733.8527051671</v>
      </c>
      <c r="AZ92" s="242">
        <f>AZ89*AZ91</f>
        <v>1883756.1414008881</v>
      </c>
    </row>
    <row r="93" spans="1:52" s="169" customFormat="1" ht="14.25" x14ac:dyDescent="0.25">
      <c r="A93" s="241" t="s">
        <v>587</v>
      </c>
      <c r="B93" s="242">
        <f>SUM($B$92:B92)</f>
        <v>-41897725.793333329</v>
      </c>
      <c r="C93" s="242">
        <f>SUM($B$92:C92)</f>
        <v>183712857.38259158</v>
      </c>
      <c r="D93" s="242">
        <f>SUM($B$92:D92)</f>
        <v>382874340.9262805</v>
      </c>
      <c r="E93" s="242">
        <f>SUM($B$92:E92)</f>
        <v>563679007.98936701</v>
      </c>
      <c r="F93" s="242">
        <f>SUM($B$92:F92)</f>
        <v>727769770.83640289</v>
      </c>
      <c r="G93" s="242">
        <f>SUM($B$92:G92)</f>
        <v>876691282.55678368</v>
      </c>
      <c r="H93" s="242">
        <f>SUM($B$92:H92)</f>
        <v>1011845495.8653849</v>
      </c>
      <c r="I93" s="242">
        <f>SUM($B$92:I92)</f>
        <v>1134549924.7159257</v>
      </c>
      <c r="J93" s="242">
        <f>SUM($B$92:J92)</f>
        <v>1245910573.3475513</v>
      </c>
      <c r="K93" s="242">
        <f>SUM($B$92:K92)</f>
        <v>1346975915.9578612</v>
      </c>
      <c r="L93" s="242">
        <f>SUM($B$92:L92)</f>
        <v>1438697549.065171</v>
      </c>
      <c r="M93" s="224">
        <f>SUM($B$92:M92)</f>
        <v>1521749382.9518907</v>
      </c>
      <c r="N93" s="242">
        <f>SUM($B$92:N92)</f>
        <v>1597122585.8450356</v>
      </c>
      <c r="O93" s="242">
        <f>SUM($B$92:O92)</f>
        <v>1665553640.622236</v>
      </c>
      <c r="P93" s="242">
        <f>SUM($B$92:P92)</f>
        <v>1727657831.1216335</v>
      </c>
      <c r="Q93" s="242">
        <f>SUM($B$92:Q92)</f>
        <v>1784020011.9305875</v>
      </c>
      <c r="R93" s="242">
        <f>SUM($B$92:R92)</f>
        <v>1835170986.5707912</v>
      </c>
      <c r="S93" s="242">
        <f>SUM($B$92:S92)</f>
        <v>1881592501.5896142</v>
      </c>
      <c r="T93" s="242">
        <f>SUM($B$92:T92)</f>
        <v>1923721778.8017902</v>
      </c>
      <c r="U93" s="242">
        <f>SUM($B$92:U92)</f>
        <v>1961955629.1346028</v>
      </c>
      <c r="V93" s="242">
        <f>SUM($B$92:V92)</f>
        <v>1996654186.5972645</v>
      </c>
      <c r="W93" s="242">
        <f>SUM($B$92:W92)</f>
        <v>2028072417.0962586</v>
      </c>
      <c r="X93" s="242">
        <f>SUM($B$92:X92)</f>
        <v>2056585484.7094896</v>
      </c>
      <c r="Y93" s="242">
        <f>SUM($B$92:Y92)</f>
        <v>2082461988.3995454</v>
      </c>
      <c r="Z93" s="242">
        <f>SUM($B$92:Z92)</f>
        <v>2105945698.0799739</v>
      </c>
      <c r="AA93" s="242">
        <f>SUM($B$92:AA92)</f>
        <v>2127257849.1960359</v>
      </c>
      <c r="AB93" s="242">
        <f>SUM($B$92:AB92)</f>
        <v>2146599225.2916117</v>
      </c>
      <c r="AC93" s="242">
        <f>SUM($B$92:AC92)</f>
        <v>2164152048.2431374</v>
      </c>
      <c r="AD93" s="242">
        <f>SUM($B$92:AD92)</f>
        <v>2180081693.9158487</v>
      </c>
      <c r="AE93" s="242">
        <f>SUM($B$92:AE92)</f>
        <v>2194538249.1348581</v>
      </c>
      <c r="AF93" s="242">
        <f>SUM($B$92:AF92)</f>
        <v>2207657924.8964443</v>
      </c>
      <c r="AG93" s="242">
        <f>SUM($B$92:AG92)</f>
        <v>2219564338.9805899</v>
      </c>
      <c r="AH93" s="242">
        <f>SUM($B$92:AH92)</f>
        <v>2230369680.0246825</v>
      </c>
      <c r="AI93" s="242">
        <f>SUM($B$92:AI92)</f>
        <v>2240175764.0088358</v>
      </c>
      <c r="AJ93" s="242">
        <f>SUM($B$92:AJ92)</f>
        <v>2249074993.0943871</v>
      </c>
      <c r="AK93" s="242">
        <f>SUM($B$92:AK92)</f>
        <v>2257151225.9234486</v>
      </c>
      <c r="AL93" s="242">
        <f>SUM($B$92:AL92)</f>
        <v>2264480567.3792796</v>
      </c>
      <c r="AM93" s="242">
        <f>SUM($B$92:AM92)</f>
        <v>2271132085.4440045</v>
      </c>
      <c r="AN93" s="242">
        <f>SUM($B$92:AN92)</f>
        <v>2277168461.7456579</v>
      </c>
      <c r="AO93" s="242">
        <f>SUM($B$92:AO92)</f>
        <v>2282646581.9756765</v>
      </c>
      <c r="AP93" s="242">
        <f>SUM($B$92:AP92)</f>
        <v>2287618071.7577081</v>
      </c>
      <c r="AQ93" s="242">
        <f>SUM($B$92:AQ92)</f>
        <v>2292129782.968235</v>
      </c>
      <c r="AR93" s="242">
        <f>SUM($B$92:AR92)</f>
        <v>2296224235.1062384</v>
      </c>
      <c r="AS93" s="242">
        <f>SUM($B$92:AS92)</f>
        <v>2299940015.8433652</v>
      </c>
      <c r="AT93" s="242">
        <f>SUM($B$92:AT92)</f>
        <v>2303312144.5789208</v>
      </c>
      <c r="AU93" s="242">
        <f>SUM($B$92:AU92)</f>
        <v>2306372402.3660026</v>
      </c>
      <c r="AV93" s="242">
        <f>SUM($B$92:AV92)</f>
        <v>2309149631.3334265</v>
      </c>
      <c r="AW93" s="242">
        <f>SUM($B$92:AW92)</f>
        <v>2311670006.434711</v>
      </c>
      <c r="AX93" s="242">
        <f>SUM($B$92:AX92)</f>
        <v>2313957282.0729833</v>
      </c>
      <c r="AY93" s="242">
        <f>SUM($B$92:AY92)</f>
        <v>2316033015.9256883</v>
      </c>
      <c r="AZ93" s="242">
        <f>SUM($B$92:AZ92)</f>
        <v>2317916772.0670891</v>
      </c>
    </row>
    <row r="94" spans="1:52" s="169" customFormat="1" ht="14.25" x14ac:dyDescent="0.25">
      <c r="A94" s="241" t="s">
        <v>588</v>
      </c>
      <c r="B94" s="243">
        <f>IF((ISERR(IRR($B$89:B89))),0,IF(IRR($B$89:B89)&lt;0,0,IRR($B$89:B89)))</f>
        <v>0</v>
      </c>
      <c r="C94" s="243">
        <f>IF((ISERR(IRR($B$89:C89))),0,IF(IRR($B$89:C89)&lt;0,0,IRR($B$89:C89)))</f>
        <v>5.1117401256518749</v>
      </c>
      <c r="D94" s="243">
        <f>IF((ISERR(IRR($B$89:D89))),0,IF(IRR($B$89:D89)&lt;0,0,IRR($B$89:D89)))</f>
        <v>5.9880372997218654</v>
      </c>
      <c r="E94" s="243">
        <f>IF((ISERR(IRR($B$89:E89))),0,IF(IRR($B$89:E89)&lt;0,0,IRR($B$89:E89)))</f>
        <v>6.0994689335686676</v>
      </c>
      <c r="F94" s="243">
        <f>IF((ISERR(IRR($B$89:F89))),0,IF(IRR($B$89:F89)&lt;0,0,IRR($B$89:F89)))</f>
        <v>6.1150730529095556</v>
      </c>
      <c r="G94" s="243">
        <f>IF((ISERR(IRR($B$89:G89))),0,IF(IRR($B$89:G89)&lt;0,0,IRR($B$89:G89)))</f>
        <v>6.1173153761143606</v>
      </c>
      <c r="H94" s="243">
        <f>IF((ISERR(IRR($B$89:H89))),0,IF(IRR($B$89:H89)&lt;0,0,IRR($B$89:H89)))</f>
        <v>6.1176394392355053</v>
      </c>
      <c r="I94" s="243">
        <f>IF((ISERR(IRR($B$89:I89))),0,IF(IRR($B$89:I89)&lt;0,0,IRR($B$89:I89)))</f>
        <v>6.1176863430158397</v>
      </c>
      <c r="J94" s="243">
        <f>IF((ISERR(IRR($B$89:J89))),0,IF(IRR($B$89:J89)&lt;0,0,IRR($B$89:J89)))</f>
        <v>6.117693130625347</v>
      </c>
      <c r="K94" s="243">
        <f>IF((ISERR(IRR($B$89:K89))),0,IF(IRR($B$89:K89)&lt;0,0,IRR($B$89:K89)))</f>
        <v>6.117694112917448</v>
      </c>
      <c r="L94" s="243">
        <f>IF((ISERR(IRR($B$89:L89))),0,IF(IRR($B$89:L89)&lt;0,0,IRR($B$89:L89)))</f>
        <v>6.1176942550737694</v>
      </c>
      <c r="M94" s="244">
        <f>IF((ISERR(IRR($B$89:M89))),0,IF(IRR($B$89:M89)&lt;0,0,IRR($B$89:M89)))</f>
        <v>6.1176942755995709</v>
      </c>
      <c r="N94" s="243">
        <f>IF((ISERR(IRR($B$89:N89))),0,IF(IRR($B$89:N89)&lt;0,0,IRR($B$89:N89)))</f>
        <v>6.117694278570033</v>
      </c>
      <c r="O94" s="243">
        <f>IF((ISERR(IRR($B$89:O89))),0,IF(IRR($B$89:O89)&lt;0,0,IRR($B$89:O89)))</f>
        <v>6.1176942790000757</v>
      </c>
      <c r="P94" s="243">
        <f>IF((ISERR(IRR($B$89:P89))),0,IF(IRR($B$89:P89)&lt;0,0,IRR($B$89:P89)))</f>
        <v>6.1176942790623174</v>
      </c>
      <c r="Q94" s="243">
        <f>IF((ISERR(IRR($B$89:Q89))),0,IF(IRR($B$89:Q89)&lt;0,0,IRR($B$89:Q89)))</f>
        <v>6.1176942790713218</v>
      </c>
      <c r="R94" s="243">
        <f>IF((ISERR(IRR($B$89:R89))),0,IF(IRR($B$89:R89)&lt;0,0,IRR($B$89:R89)))</f>
        <v>6.1176942790726265</v>
      </c>
      <c r="S94" s="243">
        <f>IF((ISERR(IRR($B$89:S89))),0,IF(IRR($B$89:S89)&lt;0,0,IRR($B$89:S89)))</f>
        <v>6.1176942790728122</v>
      </c>
      <c r="T94" s="243">
        <f>IF((ISERR(IRR($B$89:T89))),0,IF(IRR($B$89:T89)&lt;0,0,IRR($B$89:T89)))</f>
        <v>6.1176942790728406</v>
      </c>
      <c r="U94" s="243">
        <f>IF((ISERR(IRR($B$89:U89))),0,IF(IRR($B$89:U89)&lt;0,0,IRR($B$89:U89)))</f>
        <v>6.1176942790728459</v>
      </c>
      <c r="V94" s="243">
        <f>IF((ISERR(IRR($B$89:V89))),0,IF(IRR($B$89:V89)&lt;0,0,IRR($B$89:V89)))</f>
        <v>6.1176942790728459</v>
      </c>
      <c r="W94" s="243">
        <f>IF((ISERR(IRR($B$89:W89))),0,IF(IRR($B$89:W89)&lt;0,0,IRR($B$89:W89)))</f>
        <v>6.1176942790728459</v>
      </c>
      <c r="X94" s="243">
        <f>IF((ISERR(IRR($B$89:X89))),0,IF(IRR($B$89:X89)&lt;0,0,IRR($B$89:X89)))</f>
        <v>6.1176942790728459</v>
      </c>
      <c r="Y94" s="243">
        <f>IF((ISERR(IRR($B$89:Y89))),0,IF(IRR($B$89:Y89)&lt;0,0,IRR($B$89:Y89)))</f>
        <v>6.1176942790728459</v>
      </c>
      <c r="Z94" s="243">
        <f>IF((ISERR(IRR($B$89:Z89))),0,IF(IRR($B$89:Z89)&lt;0,0,IRR($B$89:Z89)))</f>
        <v>6.1176942790728459</v>
      </c>
      <c r="AA94" s="243">
        <f>IF((ISERR(IRR($B$89:AA89))),0,IF(IRR($B$89:AA89)&lt;0,0,IRR($B$89:AA89)))</f>
        <v>6.1176942790728459</v>
      </c>
      <c r="AB94" s="243">
        <f>IF((ISERR(IRR($B$89:AB89))),0,IF(IRR($B$89:AB89)&lt;0,0,IRR($B$89:AB89)))</f>
        <v>6.1176942790728459</v>
      </c>
      <c r="AC94" s="243">
        <f>IF((ISERR(IRR($B$89:AC89))),0,IF(IRR($B$89:AC89)&lt;0,0,IRR($B$89:AC89)))</f>
        <v>6.1176942790728459</v>
      </c>
      <c r="AD94" s="243">
        <f>IF((ISERR(IRR($B$89:AD89))),0,IF(IRR($B$89:AD89)&lt;0,0,IRR($B$89:AD89)))</f>
        <v>6.1176942790728459</v>
      </c>
      <c r="AE94" s="243">
        <f>IF((ISERR(IRR($B$89:AE89))),0,IF(IRR($B$89:AE89)&lt;0,0,IRR($B$89:AE89)))</f>
        <v>6.1176942790728459</v>
      </c>
      <c r="AF94" s="243">
        <f>IF((ISERR(IRR($B$89:AF89))),0,IF(IRR($B$89:AF89)&lt;0,0,IRR($B$89:AF89)))</f>
        <v>6.1176942790728459</v>
      </c>
      <c r="AG94" s="243">
        <f>IF((ISERR(IRR($B$89:AG89))),0,IF(IRR($B$89:AG89)&lt;0,0,IRR($B$89:AG89)))</f>
        <v>6.1176942790728406</v>
      </c>
      <c r="AH94" s="243">
        <f>IF((ISERR(IRR($B$89:AH89))),0,IF(IRR($B$89:AH89)&lt;0,0,IRR($B$89:AH89)))</f>
        <v>6.1176942790728406</v>
      </c>
      <c r="AI94" s="243">
        <f>IF((ISERR(IRR($B$89:AI89))),0,IF(IRR($B$89:AI89)&lt;0,0,IRR($B$89:AI89)))</f>
        <v>6.1176942790728353</v>
      </c>
      <c r="AJ94" s="243">
        <f>IF((ISERR(IRR($B$89:AJ89))),0,IF(IRR($B$89:AJ89)&lt;0,0,IRR($B$89:AJ89)))</f>
        <v>6.1176942790728459</v>
      </c>
      <c r="AK94" s="243">
        <f>IF((ISERR(IRR($B$89:AK89))),0,IF(IRR($B$89:AK89)&lt;0,0,IRR($B$89:AK89)))</f>
        <v>6.1176942790728459</v>
      </c>
      <c r="AL94" s="243">
        <f>IF((ISERR(IRR($B$89:AL89))),0,IF(IRR($B$89:AL89)&lt;0,0,IRR($B$89:AL89)))</f>
        <v>6.1176942790728459</v>
      </c>
      <c r="AM94" s="243">
        <f>IF((ISERR(IRR($B$89:AM89))),0,IF(IRR($B$89:AM89)&lt;0,0,IRR($B$89:AM89)))</f>
        <v>6.1176942790728459</v>
      </c>
      <c r="AN94" s="243">
        <f>IF((ISERR(IRR($B$89:AN89))),0,IF(IRR($B$89:AN89)&lt;0,0,IRR($B$89:AN89)))</f>
        <v>6.1176942790728459</v>
      </c>
      <c r="AO94" s="243">
        <f>IF((ISERR(IRR($B$89:AO89))),0,IF(IRR($B$89:AO89)&lt;0,0,IRR($B$89:AO89)))</f>
        <v>6.1176942790728459</v>
      </c>
      <c r="AP94" s="243">
        <f>IF((ISERR(IRR($B$89:AP89))),0,IF(IRR($B$89:AP89)&lt;0,0,IRR($B$89:AP89)))</f>
        <v>6.1176942790728459</v>
      </c>
      <c r="AQ94" s="243">
        <f>IF((ISERR(IRR($B$89:AQ89))),0,IF(IRR($B$89:AQ89)&lt;0,0,IRR($B$89:AQ89)))</f>
        <v>6.1176942790728459</v>
      </c>
      <c r="AR94" s="243">
        <f>IF((ISERR(IRR($B$89:AR89))),0,IF(IRR($B$89:AR89)&lt;0,0,IRR($B$89:AR89)))</f>
        <v>6.1176942790728459</v>
      </c>
      <c r="AS94" s="243">
        <f>IF((ISERR(IRR($B$89:AS89))),0,IF(IRR($B$89:AS89)&lt;0,0,IRR($B$89:AS89)))</f>
        <v>6.1176942790728459</v>
      </c>
      <c r="AT94" s="243">
        <f>IF((ISERR(IRR($B$89:AT89))),0,IF(IRR($B$89:AT89)&lt;0,0,IRR($B$89:AT89)))</f>
        <v>6.1176942790728459</v>
      </c>
      <c r="AU94" s="243">
        <f>IF((ISERR(IRR($B$89:AU89))),0,IF(IRR($B$89:AU89)&lt;0,0,IRR($B$89:AU89)))</f>
        <v>6.1176942790728459</v>
      </c>
      <c r="AV94" s="243">
        <f>IF((ISERR(IRR($B$89:AV89))),0,IF(IRR($B$89:AV89)&lt;0,0,IRR($B$89:AV89)))</f>
        <v>6.1176942790728459</v>
      </c>
      <c r="AW94" s="243">
        <f>IF((ISERR(IRR($B$89:AW89))),0,IF(IRR($B$89:AW89)&lt;0,0,IRR($B$89:AW89)))</f>
        <v>6.1176942790728459</v>
      </c>
      <c r="AX94" s="243">
        <f>IF((ISERR(IRR($B$89:AX89))),0,IF(IRR($B$89:AX89)&lt;0,0,IRR($B$89:AX89)))</f>
        <v>6.1176942790728459</v>
      </c>
      <c r="AY94" s="243">
        <f>IF((ISERR(IRR($B$89:AY89))),0,IF(IRR($B$89:AY89)&lt;0,0,IRR($B$89:AY89)))</f>
        <v>6.1176942790728459</v>
      </c>
      <c r="AZ94" s="243">
        <f>IF((ISERR(IRR($B$89:AZ89))),0,IF(IRR($B$89:AZ89)&lt;0,0,IRR($B$89:AZ89)))</f>
        <v>6.1176942790728459</v>
      </c>
    </row>
    <row r="95" spans="1:52" s="169" customFormat="1" ht="14.25" x14ac:dyDescent="0.25">
      <c r="A95" s="241" t="s">
        <v>589</v>
      </c>
      <c r="B95" s="245">
        <f>IF(AND(B90&gt;0,A90&lt;0),(B79-(B90/(B90-A90))),0)</f>
        <v>0</v>
      </c>
      <c r="C95" s="245">
        <f t="shared" ref="C95:P95" si="23">IF(AND(C90&gt;0,B90&lt;0),(C79-(C90/(C90-B90))),0)</f>
        <v>0.16361952233584875</v>
      </c>
      <c r="D95" s="245">
        <f t="shared" si="23"/>
        <v>0</v>
      </c>
      <c r="E95" s="245">
        <f t="shared" si="23"/>
        <v>0</v>
      </c>
      <c r="F95" s="245">
        <f t="shared" si="23"/>
        <v>0</v>
      </c>
      <c r="G95" s="245">
        <f t="shared" si="23"/>
        <v>0</v>
      </c>
      <c r="H95" s="245">
        <f t="shared" si="23"/>
        <v>0</v>
      </c>
      <c r="I95" s="245">
        <f t="shared" si="23"/>
        <v>0</v>
      </c>
      <c r="J95" s="245">
        <f t="shared" si="23"/>
        <v>0</v>
      </c>
      <c r="K95" s="245">
        <f t="shared" si="23"/>
        <v>0</v>
      </c>
      <c r="L95" s="245">
        <f t="shared" si="23"/>
        <v>0</v>
      </c>
      <c r="M95" s="246">
        <f t="shared" si="23"/>
        <v>0</v>
      </c>
      <c r="N95" s="245">
        <f t="shared" si="23"/>
        <v>0</v>
      </c>
      <c r="O95" s="245">
        <f t="shared" si="23"/>
        <v>0</v>
      </c>
      <c r="P95" s="245">
        <f t="shared" si="23"/>
        <v>0</v>
      </c>
      <c r="Q95" s="245">
        <f t="shared" ref="Q95:AZ95" si="24">IF(AND(Q90&gt;0,P90&lt;0),(Q80-(Q90/(Q90-P90))),0)</f>
        <v>0</v>
      </c>
      <c r="R95" s="245">
        <f t="shared" si="24"/>
        <v>0</v>
      </c>
      <c r="S95" s="245">
        <f t="shared" si="24"/>
        <v>0</v>
      </c>
      <c r="T95" s="245">
        <f t="shared" si="24"/>
        <v>0</v>
      </c>
      <c r="U95" s="245">
        <f t="shared" si="24"/>
        <v>0</v>
      </c>
      <c r="V95" s="245">
        <f t="shared" si="24"/>
        <v>0</v>
      </c>
      <c r="W95" s="245">
        <f t="shared" si="24"/>
        <v>0</v>
      </c>
      <c r="X95" s="245">
        <f t="shared" si="24"/>
        <v>0</v>
      </c>
      <c r="Y95" s="245">
        <f t="shared" si="24"/>
        <v>0</v>
      </c>
      <c r="Z95" s="245">
        <f t="shared" si="24"/>
        <v>0</v>
      </c>
      <c r="AA95" s="245">
        <f t="shared" si="24"/>
        <v>0</v>
      </c>
      <c r="AB95" s="245">
        <f t="shared" si="24"/>
        <v>0</v>
      </c>
      <c r="AC95" s="245">
        <f t="shared" si="24"/>
        <v>0</v>
      </c>
      <c r="AD95" s="245">
        <f t="shared" si="24"/>
        <v>0</v>
      </c>
      <c r="AE95" s="245">
        <f t="shared" si="24"/>
        <v>0</v>
      </c>
      <c r="AF95" s="245">
        <f t="shared" si="24"/>
        <v>0</v>
      </c>
      <c r="AG95" s="245">
        <f t="shared" si="24"/>
        <v>0</v>
      </c>
      <c r="AH95" s="245">
        <f t="shared" si="24"/>
        <v>0</v>
      </c>
      <c r="AI95" s="245">
        <f t="shared" si="24"/>
        <v>0</v>
      </c>
      <c r="AJ95" s="245">
        <f t="shared" si="24"/>
        <v>0</v>
      </c>
      <c r="AK95" s="245">
        <f t="shared" si="24"/>
        <v>0</v>
      </c>
      <c r="AL95" s="245">
        <f t="shared" si="24"/>
        <v>0</v>
      </c>
      <c r="AM95" s="245">
        <f t="shared" si="24"/>
        <v>0</v>
      </c>
      <c r="AN95" s="245">
        <f t="shared" si="24"/>
        <v>0</v>
      </c>
      <c r="AO95" s="245">
        <f t="shared" si="24"/>
        <v>0</v>
      </c>
      <c r="AP95" s="245">
        <f t="shared" si="24"/>
        <v>0</v>
      </c>
      <c r="AQ95" s="245">
        <f t="shared" si="24"/>
        <v>0</v>
      </c>
      <c r="AR95" s="245">
        <f t="shared" si="24"/>
        <v>0</v>
      </c>
      <c r="AS95" s="245">
        <f>IF(AND(AS90&gt;0,AR90&lt;0),(AS80-(AS90/(AS90-AR90))),0)</f>
        <v>0</v>
      </c>
      <c r="AT95" s="245">
        <f t="shared" si="24"/>
        <v>0</v>
      </c>
      <c r="AU95" s="245">
        <f t="shared" si="24"/>
        <v>0</v>
      </c>
      <c r="AV95" s="245">
        <f t="shared" si="24"/>
        <v>0</v>
      </c>
      <c r="AW95" s="245">
        <f t="shared" si="24"/>
        <v>0</v>
      </c>
      <c r="AX95" s="245">
        <f t="shared" si="24"/>
        <v>0</v>
      </c>
      <c r="AY95" s="245">
        <f t="shared" si="24"/>
        <v>0</v>
      </c>
      <c r="AZ95" s="245">
        <f t="shared" si="24"/>
        <v>0</v>
      </c>
    </row>
    <row r="96" spans="1:52" s="169" customFormat="1" ht="15" thickBot="1" x14ac:dyDescent="0.3">
      <c r="A96" s="247" t="s">
        <v>590</v>
      </c>
      <c r="B96" s="248">
        <f>IF(AND(B93&gt;0,A93&lt;0),(B79-(B93/(B93-A93))),0)</f>
        <v>0</v>
      </c>
      <c r="C96" s="248">
        <f t="shared" ref="C96:AZ96" si="25">IF(AND(C93&gt;0,B93&lt;0),(C79-(C93/(C93-B93))),0)</f>
        <v>0.18570815785118833</v>
      </c>
      <c r="D96" s="248">
        <f t="shared" si="25"/>
        <v>0</v>
      </c>
      <c r="E96" s="248">
        <f t="shared" si="25"/>
        <v>0</v>
      </c>
      <c r="F96" s="248">
        <f t="shared" si="25"/>
        <v>0</v>
      </c>
      <c r="G96" s="248">
        <f t="shared" si="25"/>
        <v>0</v>
      </c>
      <c r="H96" s="248">
        <f t="shared" si="25"/>
        <v>0</v>
      </c>
      <c r="I96" s="248">
        <f t="shared" si="25"/>
        <v>0</v>
      </c>
      <c r="J96" s="248">
        <f t="shared" si="25"/>
        <v>0</v>
      </c>
      <c r="K96" s="248">
        <f t="shared" si="25"/>
        <v>0</v>
      </c>
      <c r="L96" s="248">
        <f t="shared" si="25"/>
        <v>0</v>
      </c>
      <c r="M96" s="249">
        <f t="shared" si="25"/>
        <v>0</v>
      </c>
      <c r="N96" s="248">
        <f t="shared" si="25"/>
        <v>0</v>
      </c>
      <c r="O96" s="248">
        <f t="shared" si="25"/>
        <v>0</v>
      </c>
      <c r="P96" s="248">
        <f t="shared" si="25"/>
        <v>0</v>
      </c>
      <c r="Q96" s="248">
        <f t="shared" si="25"/>
        <v>0</v>
      </c>
      <c r="R96" s="248">
        <f t="shared" si="25"/>
        <v>0</v>
      </c>
      <c r="S96" s="248">
        <f t="shared" si="25"/>
        <v>0</v>
      </c>
      <c r="T96" s="248">
        <f t="shared" si="25"/>
        <v>0</v>
      </c>
      <c r="U96" s="248">
        <f t="shared" si="25"/>
        <v>0</v>
      </c>
      <c r="V96" s="248">
        <f t="shared" si="25"/>
        <v>0</v>
      </c>
      <c r="W96" s="248">
        <f t="shared" si="25"/>
        <v>0</v>
      </c>
      <c r="X96" s="248">
        <f t="shared" si="25"/>
        <v>0</v>
      </c>
      <c r="Y96" s="248">
        <f t="shared" si="25"/>
        <v>0</v>
      </c>
      <c r="Z96" s="248">
        <f t="shared" si="25"/>
        <v>0</v>
      </c>
      <c r="AA96" s="248">
        <f t="shared" si="25"/>
        <v>0</v>
      </c>
      <c r="AB96" s="248">
        <f t="shared" si="25"/>
        <v>0</v>
      </c>
      <c r="AC96" s="248">
        <f t="shared" si="25"/>
        <v>0</v>
      </c>
      <c r="AD96" s="248">
        <f t="shared" si="25"/>
        <v>0</v>
      </c>
      <c r="AE96" s="248">
        <f t="shared" si="25"/>
        <v>0</v>
      </c>
      <c r="AF96" s="248">
        <f t="shared" si="25"/>
        <v>0</v>
      </c>
      <c r="AG96" s="248">
        <f t="shared" si="25"/>
        <v>0</v>
      </c>
      <c r="AH96" s="248">
        <f t="shared" si="25"/>
        <v>0</v>
      </c>
      <c r="AI96" s="248">
        <f t="shared" si="25"/>
        <v>0</v>
      </c>
      <c r="AJ96" s="248">
        <f t="shared" si="25"/>
        <v>0</v>
      </c>
      <c r="AK96" s="248">
        <f t="shared" si="25"/>
        <v>0</v>
      </c>
      <c r="AL96" s="248">
        <f t="shared" si="25"/>
        <v>0</v>
      </c>
      <c r="AM96" s="248">
        <f t="shared" si="25"/>
        <v>0</v>
      </c>
      <c r="AN96" s="248">
        <f t="shared" si="25"/>
        <v>0</v>
      </c>
      <c r="AO96" s="248">
        <f t="shared" si="25"/>
        <v>0</v>
      </c>
      <c r="AP96" s="248">
        <f t="shared" si="25"/>
        <v>0</v>
      </c>
      <c r="AQ96" s="248">
        <f t="shared" si="25"/>
        <v>0</v>
      </c>
      <c r="AR96" s="248">
        <f t="shared" si="25"/>
        <v>0</v>
      </c>
      <c r="AS96" s="248">
        <f>IF(AND(AS93&gt;0,AR93&lt;0),(AS79-(AS93/(AS93-AR93))),0)</f>
        <v>0</v>
      </c>
      <c r="AT96" s="248">
        <f t="shared" si="25"/>
        <v>0</v>
      </c>
      <c r="AU96" s="248">
        <f t="shared" si="25"/>
        <v>0</v>
      </c>
      <c r="AV96" s="248">
        <f t="shared" si="25"/>
        <v>0</v>
      </c>
      <c r="AW96" s="248">
        <f t="shared" si="25"/>
        <v>0</v>
      </c>
      <c r="AX96" s="248">
        <f t="shared" si="25"/>
        <v>0</v>
      </c>
      <c r="AY96" s="248">
        <f t="shared" si="25"/>
        <v>0</v>
      </c>
      <c r="AZ96" s="248">
        <f t="shared" si="25"/>
        <v>0</v>
      </c>
    </row>
    <row r="97" spans="2:13" x14ac:dyDescent="0.25">
      <c r="C97" s="250"/>
    </row>
    <row r="99" spans="2:13" s="251" customFormat="1" ht="27.75" x14ac:dyDescent="0.25">
      <c r="M99" s="252"/>
    </row>
    <row r="103" spans="2:13" ht="27.75" x14ac:dyDescent="0.25">
      <c r="B103" s="251"/>
      <c r="M103" s="252"/>
    </row>
    <row r="104" spans="2:13" ht="27.75" x14ac:dyDescent="0.25">
      <c r="B104" s="251"/>
      <c r="M104" s="252"/>
    </row>
    <row r="117" spans="13:13" s="173" customFormat="1" ht="12.75" x14ac:dyDescent="0.25">
      <c r="M117" s="253"/>
    </row>
    <row r="118" spans="13:13" s="173" customFormat="1" ht="12.75" x14ac:dyDescent="0.25">
      <c r="M118" s="253"/>
    </row>
  </sheetData>
  <mergeCells count="13">
    <mergeCell ref="A10:F10"/>
    <mergeCell ref="A9:F9"/>
    <mergeCell ref="A7:F7"/>
    <mergeCell ref="A5:F5"/>
    <mergeCell ref="A13:F13"/>
    <mergeCell ref="A12:F12"/>
    <mergeCell ref="D28:E28"/>
    <mergeCell ref="D29:E29"/>
    <mergeCell ref="D30:E30"/>
    <mergeCell ref="D31:E31"/>
    <mergeCell ref="A15:F15"/>
    <mergeCell ref="A16:F16"/>
    <mergeCell ref="A18:F18"/>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H50" sqref="H50"/>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9.140625"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85" t="str">
        <f>'3.3 паспорт описание'!A5:C5</f>
        <v>Год раскрытия информации: 2023 год</v>
      </c>
      <c r="B5" s="385"/>
      <c r="C5" s="385"/>
      <c r="D5" s="385"/>
      <c r="E5" s="385"/>
      <c r="F5" s="385"/>
      <c r="G5" s="385"/>
      <c r="H5" s="385"/>
      <c r="I5" s="385"/>
      <c r="J5" s="385"/>
      <c r="K5" s="385"/>
      <c r="L5" s="38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89" t="s">
        <v>9</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386" t="s">
        <v>8</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x14ac:dyDescent="0.25">
      <c r="A12" s="402" t="str">
        <f>'1. паспорт местоположение'!A12:C12</f>
        <v>J_TP1500.VL.0035</v>
      </c>
      <c r="B12" s="402"/>
      <c r="C12" s="402"/>
      <c r="D12" s="402"/>
      <c r="E12" s="402"/>
      <c r="F12" s="402"/>
      <c r="G12" s="402"/>
      <c r="H12" s="402"/>
      <c r="I12" s="402"/>
      <c r="J12" s="402"/>
      <c r="K12" s="402"/>
      <c r="L12" s="402"/>
    </row>
    <row r="13" spans="1:44" x14ac:dyDescent="0.25">
      <c r="A13" s="386" t="s">
        <v>7</v>
      </c>
      <c r="B13" s="386"/>
      <c r="C13" s="386"/>
      <c r="D13" s="386"/>
      <c r="E13" s="386"/>
      <c r="F13" s="386"/>
      <c r="G13" s="386"/>
      <c r="H13" s="386"/>
      <c r="I13" s="386"/>
      <c r="J13" s="386"/>
      <c r="K13" s="386"/>
      <c r="L13" s="386"/>
    </row>
    <row r="14" spans="1:44" ht="18.75" x14ac:dyDescent="0.25">
      <c r="A14" s="405"/>
      <c r="B14" s="405"/>
      <c r="C14" s="405"/>
      <c r="D14" s="405"/>
      <c r="E14" s="405"/>
      <c r="F14" s="405"/>
      <c r="G14" s="405"/>
      <c r="H14" s="405"/>
      <c r="I14" s="405"/>
      <c r="J14" s="405"/>
      <c r="K14" s="405"/>
      <c r="L14" s="405"/>
    </row>
    <row r="15" spans="1:44" ht="33" customHeight="1" x14ac:dyDescent="0.25">
      <c r="A15" s="39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92"/>
      <c r="C15" s="392"/>
      <c r="D15" s="392"/>
      <c r="E15" s="392"/>
      <c r="F15" s="392"/>
      <c r="G15" s="392"/>
      <c r="H15" s="392"/>
      <c r="I15" s="392"/>
      <c r="J15" s="392"/>
      <c r="K15" s="392"/>
      <c r="L15" s="392"/>
    </row>
    <row r="16" spans="1:44" x14ac:dyDescent="0.25">
      <c r="A16" s="386" t="s">
        <v>6</v>
      </c>
      <c r="B16" s="386"/>
      <c r="C16" s="386"/>
      <c r="D16" s="386"/>
      <c r="E16" s="386"/>
      <c r="F16" s="386"/>
      <c r="G16" s="386"/>
      <c r="H16" s="386"/>
      <c r="I16" s="386"/>
      <c r="J16" s="386"/>
      <c r="K16" s="386"/>
      <c r="L16" s="386"/>
    </row>
    <row r="17" spans="1:12" ht="15.75" customHeight="1" x14ac:dyDescent="0.25">
      <c r="L17" s="76"/>
    </row>
    <row r="18" spans="1:12" x14ac:dyDescent="0.25">
      <c r="K18" s="75"/>
    </row>
    <row r="19" spans="1:12" ht="15.75" customHeight="1" x14ac:dyDescent="0.25">
      <c r="A19" s="451" t="s">
        <v>418</v>
      </c>
      <c r="B19" s="451"/>
      <c r="C19" s="451"/>
      <c r="D19" s="451"/>
      <c r="E19" s="451"/>
      <c r="F19" s="451"/>
      <c r="G19" s="451"/>
      <c r="H19" s="451"/>
      <c r="I19" s="451"/>
      <c r="J19" s="451"/>
      <c r="K19" s="451"/>
      <c r="L19" s="451"/>
    </row>
    <row r="20" spans="1:12" x14ac:dyDescent="0.25">
      <c r="A20" s="60"/>
      <c r="B20" s="60"/>
      <c r="C20" s="74"/>
      <c r="D20" s="74"/>
      <c r="E20" s="74"/>
      <c r="F20" s="74"/>
      <c r="G20" s="74"/>
      <c r="H20" s="74"/>
      <c r="I20" s="74"/>
      <c r="J20" s="74"/>
      <c r="K20" s="74"/>
      <c r="L20" s="74"/>
    </row>
    <row r="21" spans="1:12" ht="28.5" customHeight="1" x14ac:dyDescent="0.25">
      <c r="A21" s="452" t="s">
        <v>218</v>
      </c>
      <c r="B21" s="452" t="s">
        <v>217</v>
      </c>
      <c r="C21" s="458" t="s">
        <v>352</v>
      </c>
      <c r="D21" s="458"/>
      <c r="E21" s="458"/>
      <c r="F21" s="458"/>
      <c r="G21" s="458"/>
      <c r="H21" s="458"/>
      <c r="I21" s="453" t="s">
        <v>216</v>
      </c>
      <c r="J21" s="455" t="s">
        <v>354</v>
      </c>
      <c r="K21" s="452" t="s">
        <v>215</v>
      </c>
      <c r="L21" s="454" t="s">
        <v>353</v>
      </c>
    </row>
    <row r="22" spans="1:12" ht="58.5" customHeight="1" x14ac:dyDescent="0.25">
      <c r="A22" s="452"/>
      <c r="B22" s="452"/>
      <c r="C22" s="459" t="s">
        <v>2</v>
      </c>
      <c r="D22" s="459"/>
      <c r="E22" s="82"/>
      <c r="F22" s="83"/>
      <c r="G22" s="460" t="s">
        <v>1</v>
      </c>
      <c r="H22" s="461"/>
      <c r="I22" s="453"/>
      <c r="J22" s="456"/>
      <c r="K22" s="452"/>
      <c r="L22" s="454"/>
    </row>
    <row r="23" spans="1:12" ht="47.25" x14ac:dyDescent="0.25">
      <c r="A23" s="452"/>
      <c r="B23" s="452"/>
      <c r="C23" s="73" t="s">
        <v>214</v>
      </c>
      <c r="D23" s="73" t="s">
        <v>213</v>
      </c>
      <c r="E23" s="73" t="s">
        <v>214</v>
      </c>
      <c r="F23" s="73" t="s">
        <v>213</v>
      </c>
      <c r="G23" s="73" t="s">
        <v>214</v>
      </c>
      <c r="H23" s="73" t="s">
        <v>213</v>
      </c>
      <c r="I23" s="453"/>
      <c r="J23" s="457"/>
      <c r="K23" s="452"/>
      <c r="L23" s="454"/>
    </row>
    <row r="24" spans="1:12" x14ac:dyDescent="0.25">
      <c r="A24" s="160">
        <v>1</v>
      </c>
      <c r="B24" s="160">
        <v>2</v>
      </c>
      <c r="C24" s="73">
        <v>3</v>
      </c>
      <c r="D24" s="73">
        <v>4</v>
      </c>
      <c r="E24" s="73">
        <v>5</v>
      </c>
      <c r="F24" s="73">
        <v>6</v>
      </c>
      <c r="G24" s="73">
        <v>7</v>
      </c>
      <c r="H24" s="73">
        <v>8</v>
      </c>
      <c r="I24" s="73">
        <v>9</v>
      </c>
      <c r="J24" s="73">
        <v>10</v>
      </c>
      <c r="K24" s="73">
        <v>11</v>
      </c>
      <c r="L24" s="73">
        <v>12</v>
      </c>
    </row>
    <row r="25" spans="1:12" ht="31.5" x14ac:dyDescent="0.25">
      <c r="A25" s="67">
        <v>1</v>
      </c>
      <c r="B25" s="68" t="s">
        <v>212</v>
      </c>
      <c r="C25" s="119"/>
      <c r="D25" s="120"/>
      <c r="E25" s="71"/>
      <c r="F25" s="71"/>
      <c r="G25" s="119"/>
      <c r="H25" s="120"/>
      <c r="I25" s="71"/>
      <c r="J25" s="71"/>
      <c r="K25" s="64"/>
      <c r="L25" s="78"/>
    </row>
    <row r="26" spans="1:12" ht="21.75" customHeight="1" x14ac:dyDescent="0.25">
      <c r="A26" s="67" t="s">
        <v>211</v>
      </c>
      <c r="B26" s="72" t="s">
        <v>359</v>
      </c>
      <c r="C26" s="284" t="s">
        <v>452</v>
      </c>
      <c r="D26" s="285"/>
      <c r="E26" s="71"/>
      <c r="F26" s="71"/>
      <c r="G26" s="65" t="s">
        <v>452</v>
      </c>
      <c r="H26" s="120"/>
      <c r="I26" s="71"/>
      <c r="J26" s="71"/>
      <c r="K26" s="64"/>
      <c r="L26" s="64"/>
    </row>
    <row r="27" spans="1:12" s="61" customFormat="1" ht="39" customHeight="1" x14ac:dyDescent="0.25">
      <c r="A27" s="67" t="s">
        <v>210</v>
      </c>
      <c r="B27" s="72" t="s">
        <v>361</v>
      </c>
      <c r="C27" s="284" t="s">
        <v>452</v>
      </c>
      <c r="D27" s="285"/>
      <c r="E27" s="71"/>
      <c r="F27" s="71"/>
      <c r="G27" s="65" t="s">
        <v>452</v>
      </c>
      <c r="H27" s="120"/>
      <c r="I27" s="71"/>
      <c r="J27" s="71"/>
      <c r="K27" s="64"/>
      <c r="L27" s="64"/>
    </row>
    <row r="28" spans="1:12" s="61" customFormat="1" ht="70.5" customHeight="1" x14ac:dyDescent="0.25">
      <c r="A28" s="67" t="s">
        <v>360</v>
      </c>
      <c r="B28" s="72" t="s">
        <v>365</v>
      </c>
      <c r="C28" s="284" t="s">
        <v>452</v>
      </c>
      <c r="D28" s="284"/>
      <c r="E28" s="137"/>
      <c r="F28" s="137"/>
      <c r="G28" s="65" t="s">
        <v>452</v>
      </c>
      <c r="H28" s="65"/>
      <c r="I28" s="120"/>
      <c r="J28" s="120"/>
      <c r="K28" s="64"/>
      <c r="L28" s="64"/>
    </row>
    <row r="29" spans="1:12" s="61" customFormat="1" ht="54" customHeight="1" x14ac:dyDescent="0.25">
      <c r="A29" s="67" t="s">
        <v>209</v>
      </c>
      <c r="B29" s="72" t="s">
        <v>364</v>
      </c>
      <c r="C29" s="284" t="s">
        <v>452</v>
      </c>
      <c r="D29" s="284"/>
      <c r="E29" s="137"/>
      <c r="F29" s="137"/>
      <c r="G29" s="65" t="s">
        <v>452</v>
      </c>
      <c r="H29" s="65"/>
      <c r="I29" s="71"/>
      <c r="J29" s="71"/>
      <c r="K29" s="64"/>
      <c r="L29" s="64"/>
    </row>
    <row r="30" spans="1:12" s="61" customFormat="1" ht="55.5" customHeight="1" x14ac:dyDescent="0.25">
      <c r="A30" s="67" t="s">
        <v>208</v>
      </c>
      <c r="B30" s="72" t="s">
        <v>366</v>
      </c>
      <c r="C30" s="284" t="s">
        <v>452</v>
      </c>
      <c r="D30" s="284"/>
      <c r="E30" s="137"/>
      <c r="F30" s="137"/>
      <c r="G30" s="65" t="s">
        <v>452</v>
      </c>
      <c r="H30" s="65"/>
      <c r="I30" s="71"/>
      <c r="J30" s="71"/>
      <c r="K30" s="340"/>
      <c r="L30" s="64"/>
    </row>
    <row r="31" spans="1:12" s="61" customFormat="1" ht="106.5" customHeight="1" x14ac:dyDescent="0.25">
      <c r="A31" s="67" t="s">
        <v>207</v>
      </c>
      <c r="B31" s="66" t="s">
        <v>362</v>
      </c>
      <c r="C31" s="286">
        <v>43586</v>
      </c>
      <c r="D31" s="286">
        <v>43613</v>
      </c>
      <c r="E31" s="137"/>
      <c r="F31" s="137"/>
      <c r="G31" s="161">
        <v>43586</v>
      </c>
      <c r="H31" s="161">
        <v>44722</v>
      </c>
      <c r="I31" s="120">
        <v>100</v>
      </c>
      <c r="J31" s="120">
        <v>100</v>
      </c>
      <c r="K31" s="341"/>
      <c r="L31" s="64"/>
    </row>
    <row r="32" spans="1:12" s="61" customFormat="1" ht="31.5" x14ac:dyDescent="0.25">
      <c r="A32" s="67" t="s">
        <v>205</v>
      </c>
      <c r="B32" s="66" t="s">
        <v>367</v>
      </c>
      <c r="C32" s="287">
        <v>44296</v>
      </c>
      <c r="D32" s="287">
        <v>44377</v>
      </c>
      <c r="E32" s="137"/>
      <c r="F32" s="137"/>
      <c r="G32" s="154">
        <v>44296</v>
      </c>
      <c r="H32" s="154">
        <v>44771</v>
      </c>
      <c r="I32" s="71">
        <v>100</v>
      </c>
      <c r="J32" s="71">
        <v>100</v>
      </c>
      <c r="K32" s="341"/>
      <c r="L32" s="64"/>
    </row>
    <row r="33" spans="1:12" s="61" customFormat="1" ht="37.5" customHeight="1" x14ac:dyDescent="0.25">
      <c r="A33" s="67" t="s">
        <v>377</v>
      </c>
      <c r="B33" s="66" t="s">
        <v>302</v>
      </c>
      <c r="C33" s="288">
        <v>44409</v>
      </c>
      <c r="D33" s="288">
        <v>44499</v>
      </c>
      <c r="E33" s="137"/>
      <c r="F33" s="137"/>
      <c r="G33" s="140">
        <v>44409</v>
      </c>
      <c r="H33" s="339">
        <v>44533</v>
      </c>
      <c r="I33" s="120">
        <v>100</v>
      </c>
      <c r="J33" s="120">
        <v>100</v>
      </c>
      <c r="K33" s="340"/>
      <c r="L33" s="64"/>
    </row>
    <row r="34" spans="1:12" s="61" customFormat="1" ht="47.25" customHeight="1" x14ac:dyDescent="0.25">
      <c r="A34" s="67" t="s">
        <v>378</v>
      </c>
      <c r="B34" s="66" t="s">
        <v>371</v>
      </c>
      <c r="C34" s="289" t="s">
        <v>452</v>
      </c>
      <c r="D34" s="290"/>
      <c r="E34" s="141"/>
      <c r="F34" s="141"/>
      <c r="G34" s="136" t="s">
        <v>452</v>
      </c>
      <c r="H34" s="138"/>
      <c r="I34" s="70"/>
      <c r="J34" s="70"/>
      <c r="K34" s="342"/>
      <c r="L34" s="64"/>
    </row>
    <row r="35" spans="1:12" s="61" customFormat="1" ht="104.25" customHeight="1" x14ac:dyDescent="0.25">
      <c r="A35" s="67" t="s">
        <v>379</v>
      </c>
      <c r="B35" s="66" t="s">
        <v>206</v>
      </c>
      <c r="C35" s="288">
        <v>44531</v>
      </c>
      <c r="D35" s="288">
        <v>44560</v>
      </c>
      <c r="E35" s="141"/>
      <c r="F35" s="141"/>
      <c r="G35" s="140">
        <v>44531</v>
      </c>
      <c r="H35" s="140">
        <v>44777</v>
      </c>
      <c r="I35" s="120">
        <v>100</v>
      </c>
      <c r="J35" s="120">
        <v>100</v>
      </c>
      <c r="K35" s="342"/>
      <c r="L35" s="64"/>
    </row>
    <row r="36" spans="1:12" ht="37.5" customHeight="1" x14ac:dyDescent="0.25">
      <c r="A36" s="67" t="s">
        <v>380</v>
      </c>
      <c r="B36" s="66" t="s">
        <v>363</v>
      </c>
      <c r="C36" s="284" t="s">
        <v>452</v>
      </c>
      <c r="D36" s="291"/>
      <c r="E36" s="143"/>
      <c r="F36" s="144"/>
      <c r="G36" s="65" t="s">
        <v>452</v>
      </c>
      <c r="H36" s="155"/>
      <c r="I36" s="69"/>
      <c r="J36" s="69"/>
      <c r="K36" s="64"/>
      <c r="L36" s="64"/>
    </row>
    <row r="37" spans="1:12" ht="30.75" customHeight="1" x14ac:dyDescent="0.25">
      <c r="A37" s="67" t="s">
        <v>381</v>
      </c>
      <c r="B37" s="66" t="s">
        <v>204</v>
      </c>
      <c r="C37" s="288">
        <v>44378</v>
      </c>
      <c r="D37" s="288">
        <v>44428</v>
      </c>
      <c r="E37" s="143"/>
      <c r="F37" s="144"/>
      <c r="G37" s="140">
        <v>44378</v>
      </c>
      <c r="H37" s="140">
        <v>44428</v>
      </c>
      <c r="I37" s="162">
        <v>100</v>
      </c>
      <c r="J37" s="162">
        <v>100</v>
      </c>
      <c r="K37" s="64"/>
      <c r="L37" s="64"/>
    </row>
    <row r="38" spans="1:12" x14ac:dyDescent="0.25">
      <c r="A38" s="67" t="s">
        <v>561</v>
      </c>
      <c r="B38" s="68" t="s">
        <v>203</v>
      </c>
      <c r="C38" s="289"/>
      <c r="D38" s="292"/>
      <c r="E38" s="145"/>
      <c r="F38" s="145"/>
      <c r="G38" s="136"/>
      <c r="H38" s="142"/>
      <c r="I38" s="64"/>
      <c r="J38" s="64"/>
      <c r="K38" s="64"/>
      <c r="L38" s="64"/>
    </row>
    <row r="39" spans="1:12" ht="63" customHeight="1" x14ac:dyDescent="0.25">
      <c r="A39" s="67">
        <v>2</v>
      </c>
      <c r="B39" s="66" t="s">
        <v>368</v>
      </c>
      <c r="C39" s="293">
        <v>44958</v>
      </c>
      <c r="D39" s="293">
        <v>44985</v>
      </c>
      <c r="E39" s="145"/>
      <c r="F39" s="145"/>
      <c r="G39" s="153">
        <v>44866</v>
      </c>
      <c r="H39" s="153">
        <v>44900</v>
      </c>
      <c r="I39" s="162">
        <v>100</v>
      </c>
      <c r="J39" s="162">
        <v>100</v>
      </c>
      <c r="K39" s="64"/>
      <c r="L39" s="64"/>
    </row>
    <row r="40" spans="1:12" ht="33.75" customHeight="1" x14ac:dyDescent="0.25">
      <c r="A40" s="67" t="s">
        <v>202</v>
      </c>
      <c r="B40" s="66" t="s">
        <v>370</v>
      </c>
      <c r="C40" s="289" t="s">
        <v>452</v>
      </c>
      <c r="D40" s="292"/>
      <c r="E40" s="145"/>
      <c r="F40" s="145"/>
      <c r="G40" s="287">
        <v>44901</v>
      </c>
      <c r="H40" s="291">
        <v>44915</v>
      </c>
      <c r="I40" s="356">
        <v>100</v>
      </c>
      <c r="J40" s="356">
        <v>100</v>
      </c>
      <c r="K40" s="64"/>
      <c r="L40" s="64"/>
    </row>
    <row r="41" spans="1:12" ht="63" customHeight="1" x14ac:dyDescent="0.25">
      <c r="A41" s="67" t="s">
        <v>201</v>
      </c>
      <c r="B41" s="68" t="s">
        <v>449</v>
      </c>
      <c r="C41" s="289"/>
      <c r="D41" s="292"/>
      <c r="E41" s="145"/>
      <c r="F41" s="145"/>
      <c r="G41" s="136"/>
      <c r="H41" s="142"/>
      <c r="I41" s="64"/>
      <c r="J41" s="64"/>
      <c r="K41" s="64"/>
      <c r="L41" s="64"/>
    </row>
    <row r="42" spans="1:12" ht="58.5" customHeight="1" x14ac:dyDescent="0.25">
      <c r="A42" s="67">
        <v>3</v>
      </c>
      <c r="B42" s="66" t="s">
        <v>369</v>
      </c>
      <c r="C42" s="291">
        <v>44986</v>
      </c>
      <c r="D42" s="291">
        <v>45015</v>
      </c>
      <c r="E42" s="145"/>
      <c r="F42" s="145"/>
      <c r="G42" s="291">
        <v>44986</v>
      </c>
      <c r="H42" s="291">
        <v>45015</v>
      </c>
      <c r="I42" s="356">
        <v>100</v>
      </c>
      <c r="J42" s="356">
        <v>100</v>
      </c>
      <c r="K42" s="64"/>
      <c r="L42" s="64"/>
    </row>
    <row r="43" spans="1:12" ht="34.5" customHeight="1" x14ac:dyDescent="0.25">
      <c r="A43" s="67" t="s">
        <v>200</v>
      </c>
      <c r="B43" s="66" t="s">
        <v>198</v>
      </c>
      <c r="C43" s="294" t="s">
        <v>452</v>
      </c>
      <c r="D43" s="294"/>
      <c r="E43" s="145"/>
      <c r="F43" s="145"/>
      <c r="G43" s="139" t="s">
        <v>452</v>
      </c>
      <c r="H43" s="139"/>
      <c r="I43" s="64"/>
      <c r="J43" s="64"/>
      <c r="K43" s="64"/>
      <c r="L43" s="64"/>
    </row>
    <row r="44" spans="1:12" ht="24.75" customHeight="1" x14ac:dyDescent="0.25">
      <c r="A44" s="67" t="s">
        <v>199</v>
      </c>
      <c r="B44" s="66" t="s">
        <v>196</v>
      </c>
      <c r="C44" s="294" t="s">
        <v>452</v>
      </c>
      <c r="D44" s="294"/>
      <c r="E44" s="145"/>
      <c r="F44" s="145"/>
      <c r="G44" s="139" t="s">
        <v>452</v>
      </c>
      <c r="H44" s="139"/>
      <c r="I44" s="64"/>
      <c r="J44" s="64"/>
      <c r="K44" s="64"/>
      <c r="L44" s="64"/>
    </row>
    <row r="45" spans="1:12" ht="90.75" customHeight="1" x14ac:dyDescent="0.25">
      <c r="A45" s="67" t="s">
        <v>197</v>
      </c>
      <c r="B45" s="66" t="s">
        <v>373</v>
      </c>
      <c r="C45" s="294" t="s">
        <v>452</v>
      </c>
      <c r="D45" s="292"/>
      <c r="E45" s="145"/>
      <c r="F45" s="145"/>
      <c r="G45" s="139" t="s">
        <v>452</v>
      </c>
      <c r="H45" s="142"/>
      <c r="I45" s="64"/>
      <c r="J45" s="64"/>
      <c r="K45" s="64"/>
      <c r="L45" s="64"/>
    </row>
    <row r="46" spans="1:12" ht="167.25" customHeight="1" x14ac:dyDescent="0.25">
      <c r="A46" s="67" t="s">
        <v>195</v>
      </c>
      <c r="B46" s="66" t="s">
        <v>372</v>
      </c>
      <c r="C46" s="289" t="s">
        <v>452</v>
      </c>
      <c r="D46" s="292"/>
      <c r="E46" s="145"/>
      <c r="F46" s="145"/>
      <c r="G46" s="136" t="s">
        <v>452</v>
      </c>
      <c r="H46" s="142"/>
      <c r="I46" s="64"/>
      <c r="J46" s="64"/>
      <c r="K46" s="64"/>
      <c r="L46" s="64"/>
    </row>
    <row r="47" spans="1:12" ht="30.75" customHeight="1" x14ac:dyDescent="0.25">
      <c r="A47" s="67" t="s">
        <v>193</v>
      </c>
      <c r="B47" s="66" t="s">
        <v>194</v>
      </c>
      <c r="C47" s="289" t="s">
        <v>452</v>
      </c>
      <c r="D47" s="294"/>
      <c r="E47" s="145"/>
      <c r="F47" s="145"/>
      <c r="G47" s="289" t="s">
        <v>452</v>
      </c>
      <c r="H47" s="153"/>
      <c r="I47" s="64"/>
      <c r="J47" s="64"/>
      <c r="K47" s="64"/>
      <c r="L47" s="64"/>
    </row>
    <row r="48" spans="1:12" ht="37.5" customHeight="1" x14ac:dyDescent="0.25">
      <c r="A48" s="67" t="s">
        <v>562</v>
      </c>
      <c r="B48" s="68" t="s">
        <v>192</v>
      </c>
      <c r="C48" s="289"/>
      <c r="D48" s="292"/>
      <c r="E48" s="145"/>
      <c r="F48" s="145"/>
      <c r="G48" s="136"/>
      <c r="H48" s="142"/>
      <c r="I48" s="64"/>
      <c r="J48" s="64"/>
      <c r="K48" s="64"/>
      <c r="L48" s="64"/>
    </row>
    <row r="49" spans="1:12" ht="35.25" customHeight="1" x14ac:dyDescent="0.25">
      <c r="A49" s="67">
        <v>4</v>
      </c>
      <c r="B49" s="66" t="s">
        <v>190</v>
      </c>
      <c r="C49" s="293">
        <v>45017</v>
      </c>
      <c r="D49" s="293">
        <v>45070</v>
      </c>
      <c r="E49" s="145"/>
      <c r="F49" s="145"/>
      <c r="G49" s="293" t="s">
        <v>652</v>
      </c>
      <c r="H49" s="293">
        <v>45260</v>
      </c>
      <c r="I49" s="64"/>
      <c r="J49" s="64"/>
      <c r="K49" s="64"/>
      <c r="L49" s="64"/>
    </row>
    <row r="50" spans="1:12" ht="86.25" customHeight="1" x14ac:dyDescent="0.25">
      <c r="A50" s="67" t="s">
        <v>191</v>
      </c>
      <c r="B50" s="66" t="s">
        <v>563</v>
      </c>
      <c r="C50" s="293">
        <v>45041</v>
      </c>
      <c r="D50" s="293">
        <v>45060</v>
      </c>
      <c r="E50" s="145"/>
      <c r="F50" s="145"/>
      <c r="G50" s="293">
        <v>45261</v>
      </c>
      <c r="H50" s="293">
        <v>45270</v>
      </c>
      <c r="I50" s="64"/>
      <c r="J50" s="64"/>
      <c r="K50" s="64"/>
      <c r="L50" s="64"/>
    </row>
    <row r="51" spans="1:12" ht="77.25" customHeight="1" x14ac:dyDescent="0.25">
      <c r="A51" s="67" t="s">
        <v>189</v>
      </c>
      <c r="B51" s="66" t="s">
        <v>374</v>
      </c>
      <c r="C51" s="289" t="s">
        <v>452</v>
      </c>
      <c r="D51" s="292"/>
      <c r="E51" s="145"/>
      <c r="F51" s="145"/>
      <c r="G51" s="136" t="s">
        <v>452</v>
      </c>
      <c r="H51" s="142"/>
      <c r="I51" s="64"/>
      <c r="J51" s="64"/>
      <c r="K51" s="64"/>
      <c r="L51" s="64"/>
    </row>
    <row r="52" spans="1:12" ht="71.25" customHeight="1" x14ac:dyDescent="0.25">
      <c r="A52" s="67" t="s">
        <v>187</v>
      </c>
      <c r="B52" s="66" t="s">
        <v>188</v>
      </c>
      <c r="C52" s="293" t="s">
        <v>452</v>
      </c>
      <c r="D52" s="293"/>
      <c r="E52" s="145"/>
      <c r="F52" s="145"/>
      <c r="G52" s="153" t="s">
        <v>452</v>
      </c>
      <c r="H52" s="153"/>
      <c r="I52" s="64"/>
      <c r="J52" s="64"/>
      <c r="K52" s="64"/>
      <c r="L52" s="64"/>
    </row>
    <row r="53" spans="1:12" ht="48" customHeight="1" x14ac:dyDescent="0.25">
      <c r="A53" s="67" t="s">
        <v>185</v>
      </c>
      <c r="B53" s="86" t="s">
        <v>375</v>
      </c>
      <c r="C53" s="293">
        <v>45061</v>
      </c>
      <c r="D53" s="293">
        <v>45077</v>
      </c>
      <c r="E53" s="145"/>
      <c r="F53" s="145"/>
      <c r="G53" s="293">
        <v>45261</v>
      </c>
      <c r="H53" s="293">
        <v>45270</v>
      </c>
      <c r="I53" s="64"/>
      <c r="J53" s="64"/>
      <c r="K53" s="64"/>
      <c r="L53" s="64"/>
    </row>
    <row r="54" spans="1:12" ht="46.5" customHeight="1" x14ac:dyDescent="0.25">
      <c r="A54" s="67" t="s">
        <v>376</v>
      </c>
      <c r="B54" s="66" t="s">
        <v>186</v>
      </c>
      <c r="C54" s="293" t="s">
        <v>452</v>
      </c>
      <c r="D54" s="292"/>
      <c r="E54" s="145"/>
      <c r="F54" s="145"/>
      <c r="G54" s="153" t="s">
        <v>452</v>
      </c>
      <c r="H54" s="142"/>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C23" sqref="C23: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3.85546875" style="58" customWidth="1"/>
    <col min="9" max="9" width="7.85546875" style="58" customWidth="1"/>
    <col min="10" max="10" width="8.5703125" style="58" customWidth="1"/>
    <col min="11" max="11" width="6.140625" style="58" customWidth="1"/>
    <col min="12" max="12" width="11.7109375" style="58" customWidth="1"/>
    <col min="13" max="13" width="6.140625" style="58" customWidth="1"/>
    <col min="14" max="14" width="11.140625" style="58" customWidth="1"/>
    <col min="15" max="15" width="10.42578125" style="58" customWidth="1"/>
    <col min="16" max="16" width="12.28515625" style="58" customWidth="1"/>
    <col min="17" max="17" width="6.140625" style="58" customWidth="1"/>
    <col min="18" max="18" width="10.85546875" style="58" customWidth="1"/>
    <col min="19" max="20" width="8.7109375" style="58" customWidth="1"/>
    <col min="21" max="21" width="6.140625" style="58" customWidth="1"/>
    <col min="22" max="22" width="9.85546875" style="58" customWidth="1"/>
    <col min="23" max="23" width="9.28515625" style="58" customWidth="1"/>
    <col min="24" max="25" width="6.140625" style="58" customWidth="1"/>
    <col min="26" max="26" width="12.42578125" style="58" customWidth="1"/>
    <col min="27" max="27" width="6.140625" style="58" customWidth="1"/>
    <col min="28" max="31" width="16.140625" style="58" customWidth="1"/>
    <col min="32" max="16384" width="9.140625" style="58"/>
  </cols>
  <sheetData>
    <row r="1" spans="1:29" ht="18.75" x14ac:dyDescent="0.25">
      <c r="A1" s="59"/>
      <c r="B1" s="59"/>
      <c r="C1" s="59"/>
      <c r="D1" s="59"/>
      <c r="E1" s="59"/>
      <c r="F1" s="59"/>
      <c r="H1" s="59"/>
      <c r="I1" s="59"/>
      <c r="AC1" s="33" t="s">
        <v>68</v>
      </c>
    </row>
    <row r="2" spans="1:29" ht="18.75" x14ac:dyDescent="0.3">
      <c r="A2" s="59"/>
      <c r="B2" s="59"/>
      <c r="C2" s="59"/>
      <c r="D2" s="59"/>
      <c r="E2" s="59"/>
      <c r="F2" s="59"/>
      <c r="H2" s="59"/>
      <c r="I2" s="59"/>
      <c r="AC2" s="14" t="s">
        <v>10</v>
      </c>
    </row>
    <row r="3" spans="1:29" ht="18.75" x14ac:dyDescent="0.3">
      <c r="A3" s="59"/>
      <c r="B3" s="59"/>
      <c r="C3" s="59"/>
      <c r="D3" s="59"/>
      <c r="E3" s="59"/>
      <c r="F3" s="59"/>
      <c r="H3" s="59"/>
      <c r="I3" s="59"/>
      <c r="AC3" s="14" t="s">
        <v>67</v>
      </c>
    </row>
    <row r="4" spans="1:29" ht="18.75" customHeight="1" x14ac:dyDescent="0.25">
      <c r="A4" s="385" t="str">
        <f>'3.3 паспорт описание'!A5:C5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row>
    <row r="5" spans="1:29" x14ac:dyDescent="0.25">
      <c r="A5" s="59"/>
      <c r="B5" s="59"/>
      <c r="C5" s="59"/>
      <c r="D5" s="59"/>
      <c r="E5" s="59"/>
      <c r="F5" s="59"/>
      <c r="H5" s="59"/>
      <c r="I5" s="59"/>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row>
    <row r="7" spans="1:29" ht="18.75" x14ac:dyDescent="0.25">
      <c r="A7" s="12"/>
      <c r="B7" s="12"/>
      <c r="C7" s="12"/>
      <c r="D7" s="12"/>
      <c r="E7" s="12"/>
      <c r="F7" s="12"/>
      <c r="G7" s="12"/>
      <c r="H7" s="63"/>
      <c r="I7" s="63"/>
      <c r="J7" s="63"/>
      <c r="K7" s="63"/>
      <c r="L7" s="63"/>
      <c r="M7" s="63"/>
      <c r="N7" s="63"/>
      <c r="O7" s="63"/>
      <c r="P7" s="63"/>
      <c r="Q7" s="63"/>
      <c r="R7" s="63"/>
      <c r="S7" s="63"/>
      <c r="T7" s="63"/>
      <c r="U7" s="63"/>
      <c r="V7" s="63"/>
      <c r="W7" s="63"/>
      <c r="X7" s="63"/>
      <c r="Y7" s="63"/>
      <c r="Z7" s="63"/>
      <c r="AA7" s="63"/>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9" ht="18.75" x14ac:dyDescent="0.25">
      <c r="A10" s="12"/>
      <c r="B10" s="12"/>
      <c r="C10" s="12"/>
      <c r="D10" s="12"/>
      <c r="E10" s="12"/>
      <c r="F10" s="12"/>
      <c r="G10" s="12"/>
      <c r="H10" s="63"/>
      <c r="I10" s="63"/>
      <c r="J10" s="63"/>
      <c r="K10" s="63"/>
      <c r="L10" s="63"/>
      <c r="M10" s="63"/>
      <c r="N10" s="63"/>
      <c r="O10" s="63"/>
      <c r="P10" s="63"/>
      <c r="Q10" s="63"/>
      <c r="R10" s="63"/>
      <c r="S10" s="63"/>
      <c r="T10" s="63"/>
      <c r="U10" s="63"/>
      <c r="V10" s="63"/>
      <c r="W10" s="63"/>
      <c r="X10" s="63"/>
      <c r="Y10" s="63"/>
      <c r="Z10" s="63"/>
      <c r="AA10" s="63"/>
    </row>
    <row r="11" spans="1:29" x14ac:dyDescent="0.25">
      <c r="A11" s="402" t="str">
        <f>'1. паспорт местоположение'!A12:C12</f>
        <v>J_TP1500.VL.0035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9" x14ac:dyDescent="0.25">
      <c r="A12" s="386" t="s">
        <v>453</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9" ht="16.5" customHeight="1" x14ac:dyDescent="0.3">
      <c r="A13" s="10"/>
      <c r="B13" s="10"/>
      <c r="C13" s="10"/>
      <c r="D13" s="10"/>
      <c r="E13" s="10"/>
      <c r="F13" s="10"/>
      <c r="G13" s="10"/>
      <c r="H13" s="62"/>
      <c r="I13" s="62"/>
      <c r="J13" s="62"/>
      <c r="K13" s="62"/>
      <c r="L13" s="62"/>
      <c r="M13" s="62"/>
      <c r="N13" s="62"/>
      <c r="O13" s="62"/>
      <c r="P13" s="62"/>
      <c r="Q13" s="62"/>
      <c r="R13" s="62"/>
      <c r="S13" s="62"/>
      <c r="T13" s="62"/>
      <c r="U13" s="62"/>
      <c r="V13" s="62"/>
      <c r="W13" s="62"/>
      <c r="X13" s="62"/>
      <c r="Y13" s="62"/>
      <c r="Z13" s="62"/>
      <c r="AA13" s="62"/>
    </row>
    <row r="14" spans="1:29" x14ac:dyDescent="0.25">
      <c r="A14" s="40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row>
    <row r="15" spans="1:29" ht="15.75" customHeight="1" x14ac:dyDescent="0.25">
      <c r="A15" s="386" t="s">
        <v>454</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76" t="s">
        <v>419</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134" customFormat="1" ht="21" customHeight="1" x14ac:dyDescent="0.25">
      <c r="A20" s="465" t="s">
        <v>184</v>
      </c>
      <c r="B20" s="465" t="s">
        <v>183</v>
      </c>
      <c r="C20" s="462" t="s">
        <v>182</v>
      </c>
      <c r="D20" s="462"/>
      <c r="E20" s="475" t="s">
        <v>181</v>
      </c>
      <c r="F20" s="475"/>
      <c r="G20" s="465" t="s">
        <v>614</v>
      </c>
      <c r="H20" s="468" t="s">
        <v>565</v>
      </c>
      <c r="I20" s="469"/>
      <c r="J20" s="469"/>
      <c r="K20" s="469"/>
      <c r="L20" s="468" t="s">
        <v>594</v>
      </c>
      <c r="M20" s="469"/>
      <c r="N20" s="469"/>
      <c r="O20" s="469"/>
      <c r="P20" s="468" t="s">
        <v>566</v>
      </c>
      <c r="Q20" s="469"/>
      <c r="R20" s="469"/>
      <c r="S20" s="469"/>
      <c r="T20" s="468" t="s">
        <v>567</v>
      </c>
      <c r="U20" s="469"/>
      <c r="V20" s="469"/>
      <c r="W20" s="469"/>
      <c r="X20" s="468" t="s">
        <v>595</v>
      </c>
      <c r="Y20" s="469"/>
      <c r="Z20" s="469"/>
      <c r="AA20" s="469"/>
      <c r="AB20" s="470" t="s">
        <v>180</v>
      </c>
      <c r="AC20" s="471"/>
    </row>
    <row r="21" spans="1:34" s="134" customFormat="1" ht="81.75" customHeight="1" x14ac:dyDescent="0.25">
      <c r="A21" s="466"/>
      <c r="B21" s="466"/>
      <c r="C21" s="462"/>
      <c r="D21" s="462"/>
      <c r="E21" s="475"/>
      <c r="F21" s="475"/>
      <c r="G21" s="466"/>
      <c r="H21" s="463" t="s">
        <v>2</v>
      </c>
      <c r="I21" s="464"/>
      <c r="J21" s="463" t="s">
        <v>178</v>
      </c>
      <c r="K21" s="464"/>
      <c r="L21" s="462" t="s">
        <v>2</v>
      </c>
      <c r="M21" s="462"/>
      <c r="N21" s="462" t="s">
        <v>178</v>
      </c>
      <c r="O21" s="462"/>
      <c r="P21" s="462" t="s">
        <v>2</v>
      </c>
      <c r="Q21" s="462"/>
      <c r="R21" s="462" t="s">
        <v>178</v>
      </c>
      <c r="S21" s="462"/>
      <c r="T21" s="462" t="s">
        <v>2</v>
      </c>
      <c r="U21" s="462"/>
      <c r="V21" s="462" t="s">
        <v>178</v>
      </c>
      <c r="W21" s="462"/>
      <c r="X21" s="462" t="s">
        <v>2</v>
      </c>
      <c r="Y21" s="462"/>
      <c r="Z21" s="462" t="s">
        <v>178</v>
      </c>
      <c r="AA21" s="462"/>
      <c r="AB21" s="472"/>
      <c r="AC21" s="473"/>
    </row>
    <row r="22" spans="1:34" s="134" customFormat="1" ht="89.25" customHeight="1" x14ac:dyDescent="0.3">
      <c r="A22" s="467"/>
      <c r="B22" s="467"/>
      <c r="C22" s="269" t="s">
        <v>2</v>
      </c>
      <c r="D22" s="269" t="s">
        <v>178</v>
      </c>
      <c r="E22" s="270" t="s">
        <v>596</v>
      </c>
      <c r="F22" s="270" t="s">
        <v>613</v>
      </c>
      <c r="G22" s="467"/>
      <c r="H22" s="271" t="s">
        <v>399</v>
      </c>
      <c r="I22" s="271" t="s">
        <v>400</v>
      </c>
      <c r="J22" s="271" t="s">
        <v>399</v>
      </c>
      <c r="K22" s="271" t="s">
        <v>400</v>
      </c>
      <c r="L22" s="271" t="s">
        <v>399</v>
      </c>
      <c r="M22" s="271" t="s">
        <v>400</v>
      </c>
      <c r="N22" s="271" t="s">
        <v>399</v>
      </c>
      <c r="O22" s="271" t="s">
        <v>400</v>
      </c>
      <c r="P22" s="271" t="s">
        <v>399</v>
      </c>
      <c r="Q22" s="271" t="s">
        <v>400</v>
      </c>
      <c r="R22" s="271" t="s">
        <v>399</v>
      </c>
      <c r="S22" s="271" t="s">
        <v>400</v>
      </c>
      <c r="T22" s="271" t="s">
        <v>399</v>
      </c>
      <c r="U22" s="271" t="s">
        <v>400</v>
      </c>
      <c r="V22" s="271" t="s">
        <v>399</v>
      </c>
      <c r="W22" s="271" t="s">
        <v>400</v>
      </c>
      <c r="X22" s="271" t="s">
        <v>399</v>
      </c>
      <c r="Y22" s="271" t="s">
        <v>400</v>
      </c>
      <c r="Z22" s="271" t="s">
        <v>399</v>
      </c>
      <c r="AA22" s="271" t="s">
        <v>400</v>
      </c>
      <c r="AB22" s="269" t="s">
        <v>179</v>
      </c>
      <c r="AC22" s="269" t="s">
        <v>178</v>
      </c>
      <c r="AE22" s="133"/>
      <c r="AF22" s="133"/>
      <c r="AG22" s="133"/>
      <c r="AH22" s="133"/>
    </row>
    <row r="23" spans="1:34" s="134"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363" customFormat="1" ht="47.25" customHeight="1" x14ac:dyDescent="0.25">
      <c r="A24" s="361">
        <v>1</v>
      </c>
      <c r="B24" s="362" t="s">
        <v>177</v>
      </c>
      <c r="C24" s="359">
        <v>28.505875436000011</v>
      </c>
      <c r="D24" s="360">
        <v>41.790524606548317</v>
      </c>
      <c r="E24" s="359">
        <v>40.95139460654832</v>
      </c>
      <c r="F24" s="359">
        <v>35.144940676548316</v>
      </c>
      <c r="G24" s="359">
        <v>5.80645393</v>
      </c>
      <c r="H24" s="359">
        <v>25.715426092000019</v>
      </c>
      <c r="I24" s="359"/>
      <c r="J24" s="359">
        <v>35.144940676548316</v>
      </c>
      <c r="K24" s="359"/>
      <c r="L24" s="359">
        <v>0</v>
      </c>
      <c r="M24" s="359"/>
      <c r="N24" s="359">
        <v>0</v>
      </c>
      <c r="O24" s="359"/>
      <c r="P24" s="359">
        <v>0</v>
      </c>
      <c r="Q24" s="359"/>
      <c r="R24" s="359">
        <v>0</v>
      </c>
      <c r="S24" s="359"/>
      <c r="T24" s="359">
        <v>0</v>
      </c>
      <c r="U24" s="359"/>
      <c r="V24" s="359">
        <v>0</v>
      </c>
      <c r="W24" s="359"/>
      <c r="X24" s="359">
        <v>0</v>
      </c>
      <c r="Y24" s="359"/>
      <c r="Z24" s="359">
        <v>0</v>
      </c>
      <c r="AA24" s="359"/>
      <c r="AB24" s="359">
        <v>25.715426092000019</v>
      </c>
      <c r="AC24" s="360">
        <v>35.144940676548316</v>
      </c>
    </row>
    <row r="25" spans="1:34" s="363" customFormat="1" ht="24" customHeight="1" x14ac:dyDescent="0.25">
      <c r="A25" s="364" t="s">
        <v>176</v>
      </c>
      <c r="B25" s="365" t="s">
        <v>175</v>
      </c>
      <c r="C25" s="359"/>
      <c r="D25" s="366"/>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v>0</v>
      </c>
      <c r="AA25" s="359"/>
      <c r="AB25" s="359">
        <v>0</v>
      </c>
      <c r="AC25" s="359">
        <v>0</v>
      </c>
    </row>
    <row r="26" spans="1:34" s="363" customFormat="1" x14ac:dyDescent="0.25">
      <c r="A26" s="364" t="s">
        <v>174</v>
      </c>
      <c r="B26" s="365" t="s">
        <v>173</v>
      </c>
      <c r="C26" s="359"/>
      <c r="D26" s="366"/>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v>0</v>
      </c>
      <c r="AA26" s="359"/>
      <c r="AB26" s="359">
        <v>0</v>
      </c>
      <c r="AC26" s="359">
        <v>0</v>
      </c>
    </row>
    <row r="27" spans="1:34" s="363" customFormat="1" ht="38.25" customHeight="1" x14ac:dyDescent="0.25">
      <c r="A27" s="364" t="s">
        <v>172</v>
      </c>
      <c r="B27" s="365" t="s">
        <v>358</v>
      </c>
      <c r="C27" s="359"/>
      <c r="D27" s="366"/>
      <c r="E27" s="359"/>
      <c r="F27" s="359"/>
      <c r="G27" s="359">
        <v>5.2465523733333335</v>
      </c>
      <c r="H27" s="359">
        <v>21.50926341000001</v>
      </c>
      <c r="I27" s="359"/>
      <c r="J27" s="359">
        <v>29.398542629999998</v>
      </c>
      <c r="K27" s="359"/>
      <c r="L27" s="359">
        <v>0</v>
      </c>
      <c r="M27" s="359"/>
      <c r="N27" s="359">
        <v>0</v>
      </c>
      <c r="O27" s="359"/>
      <c r="P27" s="359">
        <v>0</v>
      </c>
      <c r="Q27" s="359"/>
      <c r="R27" s="359">
        <v>0</v>
      </c>
      <c r="S27" s="359"/>
      <c r="T27" s="359">
        <v>0</v>
      </c>
      <c r="U27" s="359"/>
      <c r="V27" s="359">
        <v>0</v>
      </c>
      <c r="W27" s="359"/>
      <c r="X27" s="359">
        <v>0</v>
      </c>
      <c r="Y27" s="359"/>
      <c r="Z27" s="359">
        <v>0</v>
      </c>
      <c r="AA27" s="359"/>
      <c r="AB27" s="359">
        <v>21.50926341000001</v>
      </c>
      <c r="AC27" s="360">
        <v>29.398542629999998</v>
      </c>
    </row>
    <row r="28" spans="1:34" s="363" customFormat="1" x14ac:dyDescent="0.25">
      <c r="A28" s="364" t="s">
        <v>171</v>
      </c>
      <c r="B28" s="365" t="s">
        <v>170</v>
      </c>
      <c r="C28" s="359"/>
      <c r="D28" s="366"/>
      <c r="E28" s="359"/>
      <c r="F28" s="359"/>
      <c r="G28" s="359">
        <v>0</v>
      </c>
      <c r="H28" s="359">
        <v>0</v>
      </c>
      <c r="I28" s="359"/>
      <c r="J28" s="359">
        <v>0</v>
      </c>
      <c r="K28" s="359"/>
      <c r="L28" s="359">
        <v>0</v>
      </c>
      <c r="M28" s="359"/>
      <c r="N28" s="359">
        <v>0</v>
      </c>
      <c r="O28" s="359"/>
      <c r="P28" s="359">
        <v>0</v>
      </c>
      <c r="Q28" s="359"/>
      <c r="R28" s="359">
        <v>0</v>
      </c>
      <c r="S28" s="359"/>
      <c r="T28" s="359">
        <v>0</v>
      </c>
      <c r="U28" s="359"/>
      <c r="V28" s="359">
        <v>0</v>
      </c>
      <c r="W28" s="359"/>
      <c r="X28" s="359">
        <v>0</v>
      </c>
      <c r="Y28" s="359"/>
      <c r="Z28" s="359">
        <v>0</v>
      </c>
      <c r="AA28" s="359"/>
      <c r="AB28" s="359">
        <v>0</v>
      </c>
      <c r="AC28" s="359">
        <v>0</v>
      </c>
    </row>
    <row r="29" spans="1:34" s="363" customFormat="1" x14ac:dyDescent="0.25">
      <c r="A29" s="364" t="s">
        <v>169</v>
      </c>
      <c r="B29" s="367" t="s">
        <v>168</v>
      </c>
      <c r="C29" s="359"/>
      <c r="D29" s="366"/>
      <c r="E29" s="359"/>
      <c r="F29" s="359"/>
      <c r="G29" s="359">
        <v>0.55990155666666652</v>
      </c>
      <c r="H29" s="359">
        <v>4.2061626820000093</v>
      </c>
      <c r="I29" s="359"/>
      <c r="J29" s="359">
        <v>5.7463980465483182</v>
      </c>
      <c r="K29" s="359"/>
      <c r="L29" s="359">
        <v>0</v>
      </c>
      <c r="M29" s="359"/>
      <c r="N29" s="359">
        <v>0</v>
      </c>
      <c r="O29" s="359"/>
      <c r="P29" s="359">
        <v>0</v>
      </c>
      <c r="Q29" s="359"/>
      <c r="R29" s="359">
        <v>0</v>
      </c>
      <c r="S29" s="359"/>
      <c r="T29" s="359">
        <v>0</v>
      </c>
      <c r="U29" s="359"/>
      <c r="V29" s="359">
        <v>0</v>
      </c>
      <c r="W29" s="359"/>
      <c r="X29" s="359">
        <v>0</v>
      </c>
      <c r="Y29" s="359"/>
      <c r="Z29" s="359">
        <v>0</v>
      </c>
      <c r="AA29" s="359"/>
      <c r="AB29" s="359">
        <v>4.2061626820000093</v>
      </c>
      <c r="AC29" s="359">
        <v>5.7463980465483182</v>
      </c>
    </row>
    <row r="30" spans="1:34" s="363" customFormat="1" ht="47.25" x14ac:dyDescent="0.25">
      <c r="A30" s="361" t="s">
        <v>63</v>
      </c>
      <c r="B30" s="362" t="s">
        <v>167</v>
      </c>
      <c r="C30" s="359">
        <v>24.285438000000003</v>
      </c>
      <c r="D30" s="360">
        <v>35.484224999999995</v>
      </c>
      <c r="E30" s="359">
        <v>32.779424179999992</v>
      </c>
      <c r="F30" s="359">
        <v>29.398542629999991</v>
      </c>
      <c r="G30" s="359">
        <v>3.3808815500000002</v>
      </c>
      <c r="H30" s="359">
        <v>21.509263410000003</v>
      </c>
      <c r="I30" s="359"/>
      <c r="J30" s="359">
        <v>29.398542629999998</v>
      </c>
      <c r="K30" s="359"/>
      <c r="L30" s="359">
        <v>0</v>
      </c>
      <c r="M30" s="359"/>
      <c r="N30" s="359">
        <v>0</v>
      </c>
      <c r="O30" s="359"/>
      <c r="P30" s="359">
        <v>0</v>
      </c>
      <c r="Q30" s="359"/>
      <c r="R30" s="359">
        <v>0</v>
      </c>
      <c r="S30" s="359"/>
      <c r="T30" s="359">
        <v>0</v>
      </c>
      <c r="U30" s="359"/>
      <c r="V30" s="359">
        <v>0</v>
      </c>
      <c r="W30" s="359"/>
      <c r="X30" s="359">
        <v>0</v>
      </c>
      <c r="Y30" s="359"/>
      <c r="Z30" s="359">
        <v>0</v>
      </c>
      <c r="AA30" s="359"/>
      <c r="AB30" s="359">
        <v>21.509263410000003</v>
      </c>
      <c r="AC30" s="360">
        <v>29.398542629999998</v>
      </c>
    </row>
    <row r="31" spans="1:34" s="363" customFormat="1" x14ac:dyDescent="0.25">
      <c r="A31" s="361" t="s">
        <v>166</v>
      </c>
      <c r="B31" s="365" t="s">
        <v>165</v>
      </c>
      <c r="C31" s="359">
        <v>1.8656700000000002</v>
      </c>
      <c r="D31" s="360">
        <v>2.0020449999999999</v>
      </c>
      <c r="E31" s="359"/>
      <c r="F31" s="359"/>
      <c r="G31" s="359"/>
      <c r="H31" s="359"/>
      <c r="I31" s="359"/>
      <c r="J31" s="360"/>
      <c r="K31" s="359"/>
      <c r="L31" s="359"/>
      <c r="M31" s="359"/>
      <c r="N31" s="359"/>
      <c r="O31" s="359"/>
      <c r="P31" s="359"/>
      <c r="Q31" s="359"/>
      <c r="R31" s="359"/>
      <c r="S31" s="359"/>
      <c r="T31" s="359"/>
      <c r="U31" s="359"/>
      <c r="V31" s="359"/>
      <c r="W31" s="359"/>
      <c r="X31" s="359"/>
      <c r="Y31" s="359"/>
      <c r="Z31" s="359"/>
      <c r="AA31" s="359"/>
      <c r="AB31" s="359">
        <v>0</v>
      </c>
      <c r="AC31" s="359">
        <v>0</v>
      </c>
    </row>
    <row r="32" spans="1:34" s="363" customFormat="1" ht="31.5" x14ac:dyDescent="0.25">
      <c r="A32" s="361" t="s">
        <v>164</v>
      </c>
      <c r="B32" s="365" t="s">
        <v>163</v>
      </c>
      <c r="C32" s="359">
        <v>15.275968000000001</v>
      </c>
      <c r="D32" s="360">
        <v>22.80508</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s="363" customFormat="1" x14ac:dyDescent="0.25">
      <c r="A33" s="361" t="s">
        <v>162</v>
      </c>
      <c r="B33" s="365" t="s">
        <v>161</v>
      </c>
      <c r="C33" s="359">
        <v>3.0028999999999999</v>
      </c>
      <c r="D33" s="360">
        <v>5.3563499999999999</v>
      </c>
      <c r="E33" s="359"/>
      <c r="F33" s="359"/>
      <c r="G33" s="359"/>
      <c r="H33" s="359"/>
      <c r="I33" s="359"/>
      <c r="J33" s="360"/>
      <c r="K33" s="359"/>
      <c r="L33" s="359"/>
      <c r="M33" s="359"/>
      <c r="N33" s="359"/>
      <c r="O33" s="359"/>
      <c r="P33" s="359"/>
      <c r="Q33" s="359"/>
      <c r="R33" s="359"/>
      <c r="S33" s="359"/>
      <c r="T33" s="359"/>
      <c r="U33" s="359"/>
      <c r="V33" s="359"/>
      <c r="W33" s="359"/>
      <c r="X33" s="359"/>
      <c r="Y33" s="359"/>
      <c r="Z33" s="359"/>
      <c r="AA33" s="359"/>
      <c r="AB33" s="359">
        <v>0</v>
      </c>
      <c r="AC33" s="359">
        <v>0</v>
      </c>
    </row>
    <row r="34" spans="1:29" s="363" customFormat="1" x14ac:dyDescent="0.25">
      <c r="A34" s="361" t="s">
        <v>160</v>
      </c>
      <c r="B34" s="365" t="s">
        <v>159</v>
      </c>
      <c r="C34" s="359">
        <v>4.1409000000000002</v>
      </c>
      <c r="D34" s="360">
        <v>5.3207500000000003</v>
      </c>
      <c r="E34" s="359"/>
      <c r="F34" s="359"/>
      <c r="G34" s="359"/>
      <c r="H34" s="359"/>
      <c r="I34" s="359"/>
      <c r="J34" s="360"/>
      <c r="K34" s="359"/>
      <c r="L34" s="359"/>
      <c r="M34" s="359"/>
      <c r="N34" s="359"/>
      <c r="O34" s="359"/>
      <c r="P34" s="359"/>
      <c r="Q34" s="359"/>
      <c r="R34" s="359"/>
      <c r="S34" s="359"/>
      <c r="T34" s="359"/>
      <c r="U34" s="359"/>
      <c r="V34" s="359"/>
      <c r="W34" s="359"/>
      <c r="X34" s="359"/>
      <c r="Y34" s="359"/>
      <c r="Z34" s="359"/>
      <c r="AA34" s="359"/>
      <c r="AB34" s="359">
        <v>0</v>
      </c>
      <c r="AC34" s="359">
        <v>0</v>
      </c>
    </row>
    <row r="35" spans="1:29" s="134" customFormat="1" ht="48" customHeight="1" x14ac:dyDescent="0.25">
      <c r="A35" s="273" t="s">
        <v>62</v>
      </c>
      <c r="B35" s="274" t="s">
        <v>158</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s="134" customFormat="1" ht="44.25" customHeight="1" x14ac:dyDescent="0.25">
      <c r="A36" s="276" t="s">
        <v>157</v>
      </c>
      <c r="B36" s="277" t="s">
        <v>507</v>
      </c>
      <c r="C36" s="275"/>
      <c r="D36" s="275"/>
      <c r="E36" s="275"/>
      <c r="F36" s="275"/>
      <c r="G36" s="275">
        <v>0</v>
      </c>
      <c r="H36" s="275">
        <v>0</v>
      </c>
      <c r="I36" s="275" t="s">
        <v>485</v>
      </c>
      <c r="J36" s="275">
        <v>0</v>
      </c>
      <c r="K36" s="275" t="s">
        <v>485</v>
      </c>
      <c r="L36" s="275">
        <v>0</v>
      </c>
      <c r="M36" s="278" t="s">
        <v>485</v>
      </c>
      <c r="N36" s="275">
        <v>0</v>
      </c>
      <c r="O36" s="275" t="s">
        <v>485</v>
      </c>
      <c r="P36" s="275">
        <v>0</v>
      </c>
      <c r="Q36" s="278" t="s">
        <v>485</v>
      </c>
      <c r="R36" s="275">
        <v>0</v>
      </c>
      <c r="S36" s="275" t="s">
        <v>485</v>
      </c>
      <c r="T36" s="275">
        <v>0</v>
      </c>
      <c r="U36" s="278" t="s">
        <v>485</v>
      </c>
      <c r="V36" s="275">
        <v>0</v>
      </c>
      <c r="W36" s="275" t="s">
        <v>485</v>
      </c>
      <c r="X36" s="275">
        <v>0</v>
      </c>
      <c r="Y36" s="278" t="s">
        <v>485</v>
      </c>
      <c r="Z36" s="275">
        <v>0</v>
      </c>
      <c r="AA36" s="275" t="s">
        <v>485</v>
      </c>
      <c r="AB36" s="275">
        <v>0</v>
      </c>
      <c r="AC36" s="275">
        <v>0</v>
      </c>
    </row>
    <row r="37" spans="1:29" s="134" customFormat="1" ht="31.5" x14ac:dyDescent="0.25">
      <c r="A37" s="276" t="s">
        <v>156</v>
      </c>
      <c r="B37" s="279" t="s">
        <v>505</v>
      </c>
      <c r="C37" s="275"/>
      <c r="D37" s="275"/>
      <c r="E37" s="275"/>
      <c r="F37" s="275"/>
      <c r="G37" s="275">
        <v>0</v>
      </c>
      <c r="H37" s="275">
        <v>0</v>
      </c>
      <c r="I37" s="275" t="s">
        <v>485</v>
      </c>
      <c r="J37" s="275">
        <v>0</v>
      </c>
      <c r="K37" s="275" t="s">
        <v>485</v>
      </c>
      <c r="L37" s="275">
        <v>0</v>
      </c>
      <c r="M37" s="278" t="s">
        <v>485</v>
      </c>
      <c r="N37" s="275">
        <v>0</v>
      </c>
      <c r="O37" s="275" t="s">
        <v>485</v>
      </c>
      <c r="P37" s="275">
        <v>0</v>
      </c>
      <c r="Q37" s="278" t="s">
        <v>485</v>
      </c>
      <c r="R37" s="275">
        <v>0</v>
      </c>
      <c r="S37" s="275" t="s">
        <v>485</v>
      </c>
      <c r="T37" s="275">
        <v>0</v>
      </c>
      <c r="U37" s="278" t="s">
        <v>485</v>
      </c>
      <c r="V37" s="275">
        <v>0</v>
      </c>
      <c r="W37" s="275" t="s">
        <v>485</v>
      </c>
      <c r="X37" s="275">
        <v>0</v>
      </c>
      <c r="Y37" s="278" t="s">
        <v>485</v>
      </c>
      <c r="Z37" s="275">
        <v>0</v>
      </c>
      <c r="AA37" s="275" t="s">
        <v>485</v>
      </c>
      <c r="AB37" s="275">
        <v>0</v>
      </c>
      <c r="AC37" s="275">
        <v>0</v>
      </c>
    </row>
    <row r="38" spans="1:29" s="134" customFormat="1" x14ac:dyDescent="0.25">
      <c r="A38" s="276" t="s">
        <v>155</v>
      </c>
      <c r="B38" s="279" t="s">
        <v>146</v>
      </c>
      <c r="C38" s="275"/>
      <c r="D38" s="275"/>
      <c r="E38" s="275"/>
      <c r="F38" s="275"/>
      <c r="G38" s="275">
        <v>0</v>
      </c>
      <c r="H38" s="275">
        <v>0</v>
      </c>
      <c r="I38" s="275" t="s">
        <v>485</v>
      </c>
      <c r="J38" s="275">
        <v>0</v>
      </c>
      <c r="K38" s="275" t="s">
        <v>485</v>
      </c>
      <c r="L38" s="275">
        <v>0</v>
      </c>
      <c r="M38" s="278" t="s">
        <v>485</v>
      </c>
      <c r="N38" s="275">
        <v>0</v>
      </c>
      <c r="O38" s="275" t="s">
        <v>485</v>
      </c>
      <c r="P38" s="275">
        <v>0</v>
      </c>
      <c r="Q38" s="278" t="s">
        <v>485</v>
      </c>
      <c r="R38" s="275">
        <v>0</v>
      </c>
      <c r="S38" s="275" t="s">
        <v>485</v>
      </c>
      <c r="T38" s="275">
        <v>0</v>
      </c>
      <c r="U38" s="278" t="s">
        <v>485</v>
      </c>
      <c r="V38" s="275">
        <v>0</v>
      </c>
      <c r="W38" s="275" t="s">
        <v>485</v>
      </c>
      <c r="X38" s="275">
        <v>0</v>
      </c>
      <c r="Y38" s="278" t="s">
        <v>485</v>
      </c>
      <c r="Z38" s="275">
        <v>0</v>
      </c>
      <c r="AA38" s="275" t="s">
        <v>485</v>
      </c>
      <c r="AB38" s="275">
        <v>0</v>
      </c>
      <c r="AC38" s="275">
        <v>0</v>
      </c>
    </row>
    <row r="39" spans="1:29" s="134" customFormat="1" x14ac:dyDescent="0.25">
      <c r="A39" s="276" t="s">
        <v>154</v>
      </c>
      <c r="B39" s="277" t="s">
        <v>549</v>
      </c>
      <c r="C39" s="275"/>
      <c r="D39" s="275"/>
      <c r="E39" s="275"/>
      <c r="F39" s="275"/>
      <c r="G39" s="275">
        <v>0</v>
      </c>
      <c r="H39" s="275">
        <v>4.4000000000000004</v>
      </c>
      <c r="I39" s="380">
        <v>4</v>
      </c>
      <c r="J39" s="275">
        <v>4.4000000000000004</v>
      </c>
      <c r="K39" s="380">
        <v>4</v>
      </c>
      <c r="L39" s="275">
        <v>0</v>
      </c>
      <c r="M39" s="278" t="s">
        <v>485</v>
      </c>
      <c r="N39" s="275">
        <v>0</v>
      </c>
      <c r="O39" s="275" t="s">
        <v>485</v>
      </c>
      <c r="P39" s="275">
        <v>0</v>
      </c>
      <c r="Q39" s="278" t="s">
        <v>485</v>
      </c>
      <c r="R39" s="275">
        <v>0</v>
      </c>
      <c r="S39" s="275" t="s">
        <v>485</v>
      </c>
      <c r="T39" s="275">
        <v>0</v>
      </c>
      <c r="U39" s="278" t="s">
        <v>485</v>
      </c>
      <c r="V39" s="275">
        <v>0</v>
      </c>
      <c r="W39" s="275" t="s">
        <v>485</v>
      </c>
      <c r="X39" s="275">
        <v>0</v>
      </c>
      <c r="Y39" s="278" t="s">
        <v>485</v>
      </c>
      <c r="Z39" s="275">
        <v>0</v>
      </c>
      <c r="AA39" s="275" t="s">
        <v>485</v>
      </c>
      <c r="AB39" s="275">
        <v>4.4000000000000004</v>
      </c>
      <c r="AC39" s="275">
        <v>4.4000000000000004</v>
      </c>
    </row>
    <row r="40" spans="1:29" s="134" customFormat="1" x14ac:dyDescent="0.25">
      <c r="A40" s="276" t="s">
        <v>153</v>
      </c>
      <c r="B40" s="277" t="s">
        <v>508</v>
      </c>
      <c r="C40" s="275"/>
      <c r="D40" s="275"/>
      <c r="E40" s="275"/>
      <c r="F40" s="275"/>
      <c r="G40" s="275">
        <v>0</v>
      </c>
      <c r="H40" s="275">
        <v>0</v>
      </c>
      <c r="I40" s="275" t="s">
        <v>485</v>
      </c>
      <c r="J40" s="275">
        <v>0</v>
      </c>
      <c r="K40" s="275" t="s">
        <v>485</v>
      </c>
      <c r="L40" s="275">
        <v>0</v>
      </c>
      <c r="M40" s="278" t="s">
        <v>485</v>
      </c>
      <c r="N40" s="275">
        <v>0</v>
      </c>
      <c r="O40" s="275" t="s">
        <v>485</v>
      </c>
      <c r="P40" s="275">
        <v>0</v>
      </c>
      <c r="Q40" s="278" t="s">
        <v>485</v>
      </c>
      <c r="R40" s="275">
        <v>0</v>
      </c>
      <c r="S40" s="275" t="s">
        <v>485</v>
      </c>
      <c r="T40" s="275">
        <v>0</v>
      </c>
      <c r="U40" s="278" t="s">
        <v>485</v>
      </c>
      <c r="V40" s="275">
        <v>0</v>
      </c>
      <c r="W40" s="275" t="s">
        <v>485</v>
      </c>
      <c r="X40" s="275">
        <v>0</v>
      </c>
      <c r="Y40" s="278" t="s">
        <v>485</v>
      </c>
      <c r="Z40" s="275">
        <v>0</v>
      </c>
      <c r="AA40" s="275" t="s">
        <v>485</v>
      </c>
      <c r="AB40" s="275">
        <v>0</v>
      </c>
      <c r="AC40" s="275">
        <v>0</v>
      </c>
    </row>
    <row r="41" spans="1:29" s="134" customFormat="1" x14ac:dyDescent="0.25">
      <c r="A41" s="276" t="s">
        <v>152</v>
      </c>
      <c r="B41" s="277" t="s">
        <v>509</v>
      </c>
      <c r="C41" s="275"/>
      <c r="D41" s="275"/>
      <c r="E41" s="275"/>
      <c r="F41" s="275"/>
      <c r="G41" s="275">
        <v>0</v>
      </c>
      <c r="H41" s="275">
        <v>0</v>
      </c>
      <c r="I41" s="275" t="s">
        <v>485</v>
      </c>
      <c r="J41" s="275">
        <v>0</v>
      </c>
      <c r="K41" s="275" t="s">
        <v>485</v>
      </c>
      <c r="L41" s="275">
        <v>0</v>
      </c>
      <c r="M41" s="278" t="s">
        <v>485</v>
      </c>
      <c r="N41" s="275">
        <v>0</v>
      </c>
      <c r="O41" s="275" t="s">
        <v>485</v>
      </c>
      <c r="P41" s="275">
        <v>0</v>
      </c>
      <c r="Q41" s="278" t="s">
        <v>485</v>
      </c>
      <c r="R41" s="275">
        <v>0</v>
      </c>
      <c r="S41" s="275" t="s">
        <v>485</v>
      </c>
      <c r="T41" s="275">
        <v>0</v>
      </c>
      <c r="U41" s="278" t="s">
        <v>485</v>
      </c>
      <c r="V41" s="275">
        <v>0</v>
      </c>
      <c r="W41" s="275" t="s">
        <v>485</v>
      </c>
      <c r="X41" s="275">
        <v>0</v>
      </c>
      <c r="Y41" s="278" t="s">
        <v>485</v>
      </c>
      <c r="Z41" s="275">
        <v>0</v>
      </c>
      <c r="AA41" s="275" t="s">
        <v>485</v>
      </c>
      <c r="AB41" s="275">
        <v>0</v>
      </c>
      <c r="AC41" s="275">
        <v>0</v>
      </c>
    </row>
    <row r="42" spans="1:29" s="134" customFormat="1" x14ac:dyDescent="0.25">
      <c r="A42" s="276" t="s">
        <v>151</v>
      </c>
      <c r="B42" s="277" t="s">
        <v>510</v>
      </c>
      <c r="C42" s="275"/>
      <c r="D42" s="275"/>
      <c r="E42" s="275"/>
      <c r="F42" s="275"/>
      <c r="G42" s="275">
        <v>0</v>
      </c>
      <c r="H42" s="275">
        <v>0</v>
      </c>
      <c r="I42" s="275" t="s">
        <v>485</v>
      </c>
      <c r="J42" s="275">
        <v>0</v>
      </c>
      <c r="K42" s="275" t="s">
        <v>485</v>
      </c>
      <c r="L42" s="275">
        <v>0</v>
      </c>
      <c r="M42" s="278" t="s">
        <v>485</v>
      </c>
      <c r="N42" s="275">
        <v>0</v>
      </c>
      <c r="O42" s="275" t="s">
        <v>485</v>
      </c>
      <c r="P42" s="275">
        <v>0</v>
      </c>
      <c r="Q42" s="278" t="s">
        <v>485</v>
      </c>
      <c r="R42" s="275">
        <v>0</v>
      </c>
      <c r="S42" s="275" t="s">
        <v>485</v>
      </c>
      <c r="T42" s="275">
        <v>0</v>
      </c>
      <c r="U42" s="278" t="s">
        <v>485</v>
      </c>
      <c r="V42" s="275">
        <v>0</v>
      </c>
      <c r="W42" s="275" t="s">
        <v>485</v>
      </c>
      <c r="X42" s="275">
        <v>0</v>
      </c>
      <c r="Y42" s="278" t="s">
        <v>485</v>
      </c>
      <c r="Z42" s="275">
        <v>0</v>
      </c>
      <c r="AA42" s="275" t="s">
        <v>485</v>
      </c>
      <c r="AB42" s="275">
        <v>0</v>
      </c>
      <c r="AC42" s="275">
        <v>0</v>
      </c>
    </row>
    <row r="43" spans="1:29" s="134" customFormat="1" x14ac:dyDescent="0.25">
      <c r="A43" s="276" t="s">
        <v>511</v>
      </c>
      <c r="B43" s="277" t="s">
        <v>512</v>
      </c>
      <c r="C43" s="275"/>
      <c r="D43" s="275"/>
      <c r="E43" s="275"/>
      <c r="F43" s="275"/>
      <c r="G43" s="275">
        <v>0</v>
      </c>
      <c r="H43" s="275">
        <v>0</v>
      </c>
      <c r="I43" s="275" t="s">
        <v>485</v>
      </c>
      <c r="J43" s="275">
        <v>0</v>
      </c>
      <c r="K43" s="275" t="s">
        <v>485</v>
      </c>
      <c r="L43" s="275">
        <v>0</v>
      </c>
      <c r="M43" s="278" t="s">
        <v>485</v>
      </c>
      <c r="N43" s="275">
        <v>0</v>
      </c>
      <c r="O43" s="275" t="s">
        <v>485</v>
      </c>
      <c r="P43" s="275">
        <v>0</v>
      </c>
      <c r="Q43" s="278" t="s">
        <v>485</v>
      </c>
      <c r="R43" s="275">
        <v>0</v>
      </c>
      <c r="S43" s="275" t="s">
        <v>485</v>
      </c>
      <c r="T43" s="275">
        <v>0</v>
      </c>
      <c r="U43" s="278" t="s">
        <v>485</v>
      </c>
      <c r="V43" s="275">
        <v>0</v>
      </c>
      <c r="W43" s="275" t="s">
        <v>485</v>
      </c>
      <c r="X43" s="275">
        <v>0</v>
      </c>
      <c r="Y43" s="278" t="s">
        <v>485</v>
      </c>
      <c r="Z43" s="275">
        <v>0</v>
      </c>
      <c r="AA43" s="275" t="s">
        <v>485</v>
      </c>
      <c r="AB43" s="275">
        <v>0</v>
      </c>
      <c r="AC43" s="275">
        <v>0</v>
      </c>
    </row>
    <row r="44" spans="1:29" s="134" customFormat="1" x14ac:dyDescent="0.25">
      <c r="A44" s="276" t="s">
        <v>513</v>
      </c>
      <c r="B44" s="277" t="s">
        <v>514</v>
      </c>
      <c r="C44" s="275"/>
      <c r="D44" s="275"/>
      <c r="E44" s="275"/>
      <c r="F44" s="275"/>
      <c r="G44" s="275">
        <v>0</v>
      </c>
      <c r="H44" s="275">
        <v>0</v>
      </c>
      <c r="I44" s="275" t="s">
        <v>485</v>
      </c>
      <c r="J44" s="275">
        <v>0</v>
      </c>
      <c r="K44" s="275" t="s">
        <v>485</v>
      </c>
      <c r="L44" s="275">
        <v>0</v>
      </c>
      <c r="M44" s="278" t="s">
        <v>485</v>
      </c>
      <c r="N44" s="275">
        <v>0</v>
      </c>
      <c r="O44" s="275" t="s">
        <v>485</v>
      </c>
      <c r="P44" s="275">
        <v>0</v>
      </c>
      <c r="Q44" s="278" t="s">
        <v>485</v>
      </c>
      <c r="R44" s="275">
        <v>0</v>
      </c>
      <c r="S44" s="275" t="s">
        <v>485</v>
      </c>
      <c r="T44" s="275">
        <v>0</v>
      </c>
      <c r="U44" s="278" t="s">
        <v>485</v>
      </c>
      <c r="V44" s="275">
        <v>0</v>
      </c>
      <c r="W44" s="275" t="s">
        <v>485</v>
      </c>
      <c r="X44" s="275">
        <v>0</v>
      </c>
      <c r="Y44" s="278" t="s">
        <v>485</v>
      </c>
      <c r="Z44" s="275">
        <v>0</v>
      </c>
      <c r="AA44" s="275" t="s">
        <v>485</v>
      </c>
      <c r="AB44" s="275">
        <v>0</v>
      </c>
      <c r="AC44" s="275">
        <v>0</v>
      </c>
    </row>
    <row r="45" spans="1:29" s="134" customFormat="1" x14ac:dyDescent="0.25">
      <c r="A45" s="276" t="s">
        <v>515</v>
      </c>
      <c r="B45" s="277" t="s">
        <v>516</v>
      </c>
      <c r="C45" s="275"/>
      <c r="D45" s="275"/>
      <c r="E45" s="275"/>
      <c r="F45" s="275"/>
      <c r="G45" s="275">
        <v>0</v>
      </c>
      <c r="H45" s="275">
        <v>0</v>
      </c>
      <c r="I45" s="275" t="s">
        <v>485</v>
      </c>
      <c r="J45" s="275">
        <v>0</v>
      </c>
      <c r="K45" s="275" t="s">
        <v>485</v>
      </c>
      <c r="L45" s="275">
        <v>0</v>
      </c>
      <c r="M45" s="278" t="s">
        <v>485</v>
      </c>
      <c r="N45" s="275">
        <v>0</v>
      </c>
      <c r="O45" s="275" t="s">
        <v>485</v>
      </c>
      <c r="P45" s="275">
        <v>0</v>
      </c>
      <c r="Q45" s="278" t="s">
        <v>485</v>
      </c>
      <c r="R45" s="275">
        <v>0</v>
      </c>
      <c r="S45" s="275" t="s">
        <v>485</v>
      </c>
      <c r="T45" s="275">
        <v>0</v>
      </c>
      <c r="U45" s="278" t="s">
        <v>485</v>
      </c>
      <c r="V45" s="275">
        <v>0</v>
      </c>
      <c r="W45" s="275" t="s">
        <v>485</v>
      </c>
      <c r="X45" s="275">
        <v>0</v>
      </c>
      <c r="Y45" s="278" t="s">
        <v>485</v>
      </c>
      <c r="Z45" s="275">
        <v>0</v>
      </c>
      <c r="AA45" s="275" t="s">
        <v>485</v>
      </c>
      <c r="AB45" s="275">
        <v>0</v>
      </c>
      <c r="AC45" s="275">
        <v>0</v>
      </c>
    </row>
    <row r="46" spans="1:29" s="134" customFormat="1" x14ac:dyDescent="0.25">
      <c r="A46" s="276" t="s">
        <v>517</v>
      </c>
      <c r="B46" s="277" t="s">
        <v>518</v>
      </c>
      <c r="C46" s="275"/>
      <c r="D46" s="275"/>
      <c r="E46" s="275"/>
      <c r="F46" s="275"/>
      <c r="G46" s="275">
        <v>0</v>
      </c>
      <c r="H46" s="275">
        <v>0</v>
      </c>
      <c r="I46" s="275" t="s">
        <v>485</v>
      </c>
      <c r="J46" s="275">
        <v>0</v>
      </c>
      <c r="K46" s="275" t="s">
        <v>485</v>
      </c>
      <c r="L46" s="275">
        <v>0</v>
      </c>
      <c r="M46" s="278" t="s">
        <v>485</v>
      </c>
      <c r="N46" s="275">
        <v>0</v>
      </c>
      <c r="O46" s="275" t="s">
        <v>485</v>
      </c>
      <c r="P46" s="275">
        <v>0</v>
      </c>
      <c r="Q46" s="278" t="s">
        <v>485</v>
      </c>
      <c r="R46" s="275">
        <v>0</v>
      </c>
      <c r="S46" s="275" t="s">
        <v>485</v>
      </c>
      <c r="T46" s="275">
        <v>0</v>
      </c>
      <c r="U46" s="278" t="s">
        <v>485</v>
      </c>
      <c r="V46" s="275">
        <v>0</v>
      </c>
      <c r="W46" s="275" t="s">
        <v>485</v>
      </c>
      <c r="X46" s="275">
        <v>0</v>
      </c>
      <c r="Y46" s="278" t="s">
        <v>485</v>
      </c>
      <c r="Z46" s="275">
        <v>0</v>
      </c>
      <c r="AA46" s="275" t="s">
        <v>485</v>
      </c>
      <c r="AB46" s="275">
        <v>0</v>
      </c>
      <c r="AC46" s="275">
        <v>0</v>
      </c>
    </row>
    <row r="47" spans="1:29" s="134" customFormat="1" x14ac:dyDescent="0.25">
      <c r="A47" s="273" t="s">
        <v>61</v>
      </c>
      <c r="B47" s="274" t="s">
        <v>150</v>
      </c>
      <c r="C47" s="275"/>
      <c r="D47" s="275"/>
      <c r="E47" s="275"/>
      <c r="F47" s="275"/>
      <c r="G47" s="275"/>
      <c r="H47" s="275"/>
      <c r="I47" s="275"/>
      <c r="J47" s="275"/>
      <c r="K47" s="275"/>
      <c r="L47" s="275"/>
      <c r="M47" s="275"/>
      <c r="N47" s="275"/>
      <c r="O47" s="275"/>
      <c r="P47" s="275"/>
      <c r="Q47" s="275"/>
      <c r="R47" s="275"/>
      <c r="S47" s="275"/>
      <c r="T47" s="275"/>
      <c r="U47" s="275"/>
      <c r="V47" s="275"/>
      <c r="W47" s="278"/>
      <c r="X47" s="275"/>
      <c r="Y47" s="275"/>
      <c r="Z47" s="275"/>
      <c r="AA47" s="275"/>
      <c r="AB47" s="275"/>
      <c r="AC47" s="275"/>
    </row>
    <row r="48" spans="1:29" s="134" customFormat="1" ht="33.75" customHeight="1" x14ac:dyDescent="0.25">
      <c r="A48" s="276" t="s">
        <v>149</v>
      </c>
      <c r="B48" s="277" t="s">
        <v>507</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s="134" customFormat="1" ht="31.5" x14ac:dyDescent="0.25">
      <c r="A49" s="276" t="s">
        <v>148</v>
      </c>
      <c r="B49" s="279" t="s">
        <v>505</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s="134" customFormat="1" x14ac:dyDescent="0.25">
      <c r="A50" s="276" t="s">
        <v>147</v>
      </c>
      <c r="B50" s="279" t="s">
        <v>146</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s="134" customFormat="1" ht="31.5" x14ac:dyDescent="0.25">
      <c r="A51" s="276" t="s">
        <v>145</v>
      </c>
      <c r="B51" s="277" t="s">
        <v>144</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s="134" customFormat="1" ht="31.5" x14ac:dyDescent="0.25">
      <c r="A52" s="276" t="s">
        <v>143</v>
      </c>
      <c r="B52" s="277" t="s">
        <v>142</v>
      </c>
      <c r="C52" s="275">
        <v>4.4000000000000004</v>
      </c>
      <c r="D52" s="275">
        <v>4.4000000000000004</v>
      </c>
      <c r="E52" s="275"/>
      <c r="F52" s="275"/>
      <c r="G52" s="275">
        <v>0</v>
      </c>
      <c r="H52" s="275">
        <v>4.4000000000000004</v>
      </c>
      <c r="I52" s="275"/>
      <c r="J52" s="275">
        <v>4.4000000000000004</v>
      </c>
      <c r="K52" s="275"/>
      <c r="L52" s="275">
        <v>0</v>
      </c>
      <c r="M52" s="275"/>
      <c r="N52" s="275">
        <v>0</v>
      </c>
      <c r="O52" s="275"/>
      <c r="P52" s="275">
        <v>0</v>
      </c>
      <c r="Q52" s="275"/>
      <c r="R52" s="275">
        <v>0</v>
      </c>
      <c r="S52" s="275"/>
      <c r="T52" s="275">
        <v>0</v>
      </c>
      <c r="U52" s="275"/>
      <c r="V52" s="275">
        <v>0</v>
      </c>
      <c r="W52" s="275"/>
      <c r="X52" s="275">
        <v>0</v>
      </c>
      <c r="Y52" s="275"/>
      <c r="Z52" s="275">
        <v>0</v>
      </c>
      <c r="AA52" s="275"/>
      <c r="AB52" s="275">
        <v>4.4000000000000004</v>
      </c>
      <c r="AC52" s="275">
        <v>4.4000000000000004</v>
      </c>
    </row>
    <row r="53" spans="1:29" s="134" customFormat="1" x14ac:dyDescent="0.25">
      <c r="A53" s="276" t="s">
        <v>141</v>
      </c>
      <c r="B53" s="277" t="s">
        <v>140</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s="134" customFormat="1" x14ac:dyDescent="0.25">
      <c r="A54" s="276" t="s">
        <v>139</v>
      </c>
      <c r="B54" s="277" t="s">
        <v>508</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s="134" customFormat="1" x14ac:dyDescent="0.25">
      <c r="A55" s="276" t="s">
        <v>519</v>
      </c>
      <c r="B55" s="277" t="s">
        <v>509</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s="134" customFormat="1" x14ac:dyDescent="0.25">
      <c r="A56" s="276" t="s">
        <v>520</v>
      </c>
      <c r="B56" s="277" t="s">
        <v>510</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s="134" customFormat="1" x14ac:dyDescent="0.25">
      <c r="A57" s="276" t="s">
        <v>521</v>
      </c>
      <c r="B57" s="277" t="s">
        <v>512</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s="134" customFormat="1" x14ac:dyDescent="0.25">
      <c r="A58" s="276" t="s">
        <v>522</v>
      </c>
      <c r="B58" s="277" t="s">
        <v>514</v>
      </c>
      <c r="C58" s="275">
        <v>0</v>
      </c>
      <c r="D58" s="275">
        <v>0</v>
      </c>
      <c r="E58" s="275"/>
      <c r="F58" s="275"/>
      <c r="G58" s="275">
        <v>0</v>
      </c>
      <c r="H58" s="275">
        <v>0</v>
      </c>
      <c r="I58" s="275"/>
      <c r="J58" s="275">
        <v>0</v>
      </c>
      <c r="K58" s="275"/>
      <c r="L58" s="275">
        <v>0</v>
      </c>
      <c r="M58" s="275"/>
      <c r="N58" s="275">
        <v>0</v>
      </c>
      <c r="O58" s="275"/>
      <c r="P58" s="275">
        <v>0</v>
      </c>
      <c r="Q58" s="275"/>
      <c r="R58" s="275">
        <v>0</v>
      </c>
      <c r="S58" s="275"/>
      <c r="T58" s="275">
        <v>0</v>
      </c>
      <c r="U58" s="275"/>
      <c r="V58" s="275">
        <v>0</v>
      </c>
      <c r="W58" s="275"/>
      <c r="X58" s="275">
        <v>0</v>
      </c>
      <c r="Y58" s="275"/>
      <c r="Z58" s="275">
        <v>0</v>
      </c>
      <c r="AA58" s="275"/>
      <c r="AB58" s="275">
        <v>0</v>
      </c>
      <c r="AC58" s="275">
        <v>0</v>
      </c>
    </row>
    <row r="59" spans="1:29" s="134" customFormat="1" x14ac:dyDescent="0.25">
      <c r="A59" s="276" t="s">
        <v>523</v>
      </c>
      <c r="B59" s="277" t="s">
        <v>516</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s="134" customFormat="1" x14ac:dyDescent="0.25">
      <c r="A60" s="276" t="s">
        <v>524</v>
      </c>
      <c r="B60" s="277" t="s">
        <v>518</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134" customFormat="1" ht="35.25" customHeight="1" x14ac:dyDescent="0.25">
      <c r="A61" s="273" t="s">
        <v>59</v>
      </c>
      <c r="B61" s="274" t="s">
        <v>138</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s="134" customFormat="1" x14ac:dyDescent="0.25">
      <c r="A62" s="276" t="s">
        <v>137</v>
      </c>
      <c r="B62" s="277" t="s">
        <v>136</v>
      </c>
      <c r="C62" s="275">
        <v>24.285438000000003</v>
      </c>
      <c r="D62" s="325">
        <v>35.484224999999995</v>
      </c>
      <c r="E62" s="275"/>
      <c r="F62" s="275"/>
      <c r="G62" s="275">
        <v>0</v>
      </c>
      <c r="H62" s="275">
        <v>24.285438000000003</v>
      </c>
      <c r="I62" s="275"/>
      <c r="J62" s="325">
        <v>35.484224999999988</v>
      </c>
      <c r="K62" s="275"/>
      <c r="L62" s="275">
        <v>0</v>
      </c>
      <c r="M62" s="275"/>
      <c r="N62" s="275">
        <v>0</v>
      </c>
      <c r="O62" s="275"/>
      <c r="P62" s="275">
        <v>0</v>
      </c>
      <c r="Q62" s="275"/>
      <c r="R62" s="275">
        <v>0</v>
      </c>
      <c r="S62" s="275"/>
      <c r="T62" s="275">
        <v>0</v>
      </c>
      <c r="U62" s="275"/>
      <c r="V62" s="275">
        <v>0</v>
      </c>
      <c r="W62" s="275"/>
      <c r="X62" s="275">
        <v>0</v>
      </c>
      <c r="Y62" s="275"/>
      <c r="Z62" s="275">
        <v>0</v>
      </c>
      <c r="AA62" s="275"/>
      <c r="AB62" s="275">
        <v>24.285438000000003</v>
      </c>
      <c r="AC62" s="325">
        <v>35.484224999999988</v>
      </c>
    </row>
    <row r="63" spans="1:29" s="134" customFormat="1" x14ac:dyDescent="0.25">
      <c r="A63" s="276" t="s">
        <v>135</v>
      </c>
      <c r="B63" s="279" t="s">
        <v>129</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s="134" customFormat="1" x14ac:dyDescent="0.25">
      <c r="A64" s="276" t="s">
        <v>134</v>
      </c>
      <c r="B64" s="277" t="s">
        <v>128</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s="134" customFormat="1" x14ac:dyDescent="0.25">
      <c r="A65" s="276" t="s">
        <v>133</v>
      </c>
      <c r="B65" s="279" t="s">
        <v>127</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s="134" customFormat="1" x14ac:dyDescent="0.25">
      <c r="A66" s="276" t="s">
        <v>132</v>
      </c>
      <c r="B66" s="279" t="s">
        <v>525</v>
      </c>
      <c r="C66" s="275"/>
      <c r="D66" s="275"/>
      <c r="E66" s="275"/>
      <c r="F66" s="275"/>
      <c r="G66" s="275">
        <v>0</v>
      </c>
      <c r="H66" s="275">
        <v>4.4000000000000004</v>
      </c>
      <c r="I66" s="275"/>
      <c r="J66" s="275">
        <v>4.4000000000000004</v>
      </c>
      <c r="K66" s="275"/>
      <c r="L66" s="275">
        <v>0</v>
      </c>
      <c r="M66" s="275"/>
      <c r="N66" s="275">
        <v>0</v>
      </c>
      <c r="O66" s="275"/>
      <c r="P66" s="275">
        <v>0</v>
      </c>
      <c r="Q66" s="275"/>
      <c r="R66" s="275">
        <v>0</v>
      </c>
      <c r="S66" s="275"/>
      <c r="T66" s="275">
        <v>0</v>
      </c>
      <c r="U66" s="275"/>
      <c r="V66" s="275">
        <v>0</v>
      </c>
      <c r="W66" s="275"/>
      <c r="X66" s="275">
        <v>0</v>
      </c>
      <c r="Y66" s="275"/>
      <c r="Z66" s="275">
        <v>0</v>
      </c>
      <c r="AA66" s="275"/>
      <c r="AB66" s="275">
        <v>4.4000000000000004</v>
      </c>
      <c r="AC66" s="275">
        <v>4.4000000000000004</v>
      </c>
    </row>
    <row r="67" spans="1:29" s="134" customFormat="1" x14ac:dyDescent="0.25">
      <c r="A67" s="276" t="s">
        <v>131</v>
      </c>
      <c r="B67" s="279" t="s">
        <v>526</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s="134" customFormat="1" x14ac:dyDescent="0.25">
      <c r="A68" s="276" t="s">
        <v>527</v>
      </c>
      <c r="B68" s="279" t="s">
        <v>528</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s="134" customFormat="1" x14ac:dyDescent="0.25">
      <c r="A69" s="276" t="s">
        <v>529</v>
      </c>
      <c r="B69" s="279" t="s">
        <v>530</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s="134" customFormat="1" x14ac:dyDescent="0.25">
      <c r="A70" s="276" t="s">
        <v>531</v>
      </c>
      <c r="B70" s="279" t="s">
        <v>532</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s="134" customFormat="1" x14ac:dyDescent="0.25">
      <c r="A71" s="276" t="s">
        <v>533</v>
      </c>
      <c r="B71" s="279" t="s">
        <v>534</v>
      </c>
      <c r="C71" s="275"/>
      <c r="D71" s="275"/>
      <c r="E71" s="275"/>
      <c r="F71" s="275"/>
      <c r="G71" s="275">
        <v>0</v>
      </c>
      <c r="H71" s="275">
        <v>0</v>
      </c>
      <c r="I71" s="275"/>
      <c r="J71" s="275">
        <v>0</v>
      </c>
      <c r="K71" s="275"/>
      <c r="L71" s="275">
        <v>0</v>
      </c>
      <c r="M71" s="275"/>
      <c r="N71" s="275">
        <v>0</v>
      </c>
      <c r="O71" s="275"/>
      <c r="P71" s="275">
        <v>0</v>
      </c>
      <c r="Q71" s="275"/>
      <c r="R71" s="275">
        <v>0</v>
      </c>
      <c r="S71" s="275"/>
      <c r="T71" s="275">
        <v>0</v>
      </c>
      <c r="U71" s="275"/>
      <c r="V71" s="275">
        <v>0</v>
      </c>
      <c r="W71" s="275"/>
      <c r="X71" s="275">
        <v>0</v>
      </c>
      <c r="Y71" s="275"/>
      <c r="Z71" s="275">
        <v>0</v>
      </c>
      <c r="AA71" s="275"/>
      <c r="AB71" s="275">
        <v>0</v>
      </c>
      <c r="AC71" s="275">
        <v>0</v>
      </c>
    </row>
    <row r="72" spans="1:29" s="134" customFormat="1" x14ac:dyDescent="0.25">
      <c r="A72" s="276" t="s">
        <v>535</v>
      </c>
      <c r="B72" s="279" t="s">
        <v>536</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s="134" customFormat="1" x14ac:dyDescent="0.25">
      <c r="A73" s="276" t="s">
        <v>537</v>
      </c>
      <c r="B73" s="279" t="s">
        <v>538</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134" customFormat="1" ht="36.75" customHeight="1" x14ac:dyDescent="0.25">
      <c r="A74" s="273" t="s">
        <v>58</v>
      </c>
      <c r="B74" s="280" t="s">
        <v>225</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134" customFormat="1" x14ac:dyDescent="0.25">
      <c r="A75" s="273" t="s">
        <v>56</v>
      </c>
      <c r="B75" s="274" t="s">
        <v>130</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s="134" customFormat="1" ht="45" customHeight="1" x14ac:dyDescent="0.25">
      <c r="A76" s="276" t="s">
        <v>220</v>
      </c>
      <c r="B76" s="277" t="s">
        <v>507</v>
      </c>
      <c r="C76" s="156"/>
      <c r="D76" s="281"/>
      <c r="E76" s="282"/>
      <c r="F76" s="282"/>
      <c r="G76" s="275">
        <v>0</v>
      </c>
      <c r="H76" s="275">
        <v>0</v>
      </c>
      <c r="I76" s="275"/>
      <c r="J76" s="275">
        <v>0</v>
      </c>
      <c r="K76" s="275"/>
      <c r="L76" s="275">
        <v>0</v>
      </c>
      <c r="M76" s="282"/>
      <c r="N76" s="275">
        <v>0</v>
      </c>
      <c r="O76" s="281"/>
      <c r="P76" s="275">
        <v>0</v>
      </c>
      <c r="Q76" s="281"/>
      <c r="R76" s="275">
        <v>0</v>
      </c>
      <c r="S76" s="281"/>
      <c r="T76" s="275">
        <v>0</v>
      </c>
      <c r="U76" s="281"/>
      <c r="V76" s="275">
        <v>0</v>
      </c>
      <c r="W76" s="281"/>
      <c r="X76" s="275">
        <v>0</v>
      </c>
      <c r="Y76" s="281"/>
      <c r="Z76" s="275">
        <v>0</v>
      </c>
      <c r="AA76" s="281"/>
      <c r="AB76" s="275">
        <v>0</v>
      </c>
      <c r="AC76" s="275">
        <v>0</v>
      </c>
    </row>
    <row r="77" spans="1:29" s="134" customFormat="1" ht="39.75" customHeight="1" x14ac:dyDescent="0.25">
      <c r="A77" s="276" t="s">
        <v>221</v>
      </c>
      <c r="B77" s="279" t="s">
        <v>505</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s="134" customFormat="1" x14ac:dyDescent="0.25">
      <c r="A78" s="276" t="s">
        <v>222</v>
      </c>
      <c r="B78" s="279" t="s">
        <v>146</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s="134" customFormat="1" x14ac:dyDescent="0.25">
      <c r="A79" s="276" t="s">
        <v>223</v>
      </c>
      <c r="B79" s="277" t="s">
        <v>506</v>
      </c>
      <c r="C79" s="275"/>
      <c r="D79" s="275"/>
      <c r="E79" s="275"/>
      <c r="F79" s="275"/>
      <c r="G79" s="275">
        <v>0</v>
      </c>
      <c r="H79" s="275">
        <v>4.4000000000000004</v>
      </c>
      <c r="I79" s="275"/>
      <c r="J79" s="275">
        <v>4.4000000000000004</v>
      </c>
      <c r="K79" s="275"/>
      <c r="L79" s="275">
        <v>0</v>
      </c>
      <c r="M79" s="275"/>
      <c r="N79" s="275">
        <v>0</v>
      </c>
      <c r="O79" s="275"/>
      <c r="P79" s="275">
        <v>0</v>
      </c>
      <c r="Q79" s="275"/>
      <c r="R79" s="275">
        <v>0</v>
      </c>
      <c r="S79" s="275"/>
      <c r="T79" s="275">
        <v>0</v>
      </c>
      <c r="U79" s="275"/>
      <c r="V79" s="275">
        <v>0</v>
      </c>
      <c r="W79" s="275"/>
      <c r="X79" s="275">
        <v>0</v>
      </c>
      <c r="Y79" s="275"/>
      <c r="Z79" s="275">
        <v>0</v>
      </c>
      <c r="AA79" s="275"/>
      <c r="AB79" s="275">
        <v>4.4000000000000004</v>
      </c>
      <c r="AC79" s="275">
        <v>4.4000000000000004</v>
      </c>
    </row>
    <row r="80" spans="1:29" s="134" customFormat="1" x14ac:dyDescent="0.25">
      <c r="A80" s="276" t="s">
        <v>224</v>
      </c>
      <c r="B80" s="277" t="s">
        <v>508</v>
      </c>
      <c r="C80" s="156"/>
      <c r="D80" s="281"/>
      <c r="E80" s="282"/>
      <c r="F80" s="282"/>
      <c r="G80" s="275">
        <v>0</v>
      </c>
      <c r="H80" s="275">
        <v>0</v>
      </c>
      <c r="I80" s="275"/>
      <c r="J80" s="275">
        <v>0</v>
      </c>
      <c r="K80" s="275"/>
      <c r="L80" s="275">
        <v>0</v>
      </c>
      <c r="M80" s="282"/>
      <c r="N80" s="275">
        <v>0</v>
      </c>
      <c r="O80" s="281"/>
      <c r="P80" s="275">
        <v>0</v>
      </c>
      <c r="Q80" s="281"/>
      <c r="R80" s="275">
        <v>0</v>
      </c>
      <c r="S80" s="281"/>
      <c r="T80" s="275">
        <v>0</v>
      </c>
      <c r="U80" s="281"/>
      <c r="V80" s="275">
        <v>0</v>
      </c>
      <c r="W80" s="281"/>
      <c r="X80" s="275">
        <v>0</v>
      </c>
      <c r="Y80" s="281"/>
      <c r="Z80" s="275">
        <v>0</v>
      </c>
      <c r="AA80" s="281"/>
      <c r="AB80" s="275">
        <v>0</v>
      </c>
      <c r="AC80" s="275">
        <v>0</v>
      </c>
    </row>
    <row r="81" spans="1:29" s="134" customFormat="1" x14ac:dyDescent="0.25">
      <c r="A81" s="276" t="s">
        <v>539</v>
      </c>
      <c r="B81" s="277" t="s">
        <v>509</v>
      </c>
      <c r="C81" s="156"/>
      <c r="D81" s="281"/>
      <c r="E81" s="282"/>
      <c r="F81" s="282"/>
      <c r="G81" s="275">
        <v>0</v>
      </c>
      <c r="H81" s="275">
        <v>0</v>
      </c>
      <c r="I81" s="275"/>
      <c r="J81" s="275">
        <v>0</v>
      </c>
      <c r="K81" s="275"/>
      <c r="L81" s="275">
        <v>0</v>
      </c>
      <c r="M81" s="282"/>
      <c r="N81" s="275">
        <v>0</v>
      </c>
      <c r="O81" s="281"/>
      <c r="P81" s="275">
        <v>0</v>
      </c>
      <c r="Q81" s="281"/>
      <c r="R81" s="275">
        <v>0</v>
      </c>
      <c r="S81" s="281"/>
      <c r="T81" s="275">
        <v>0</v>
      </c>
      <c r="U81" s="281"/>
      <c r="V81" s="275">
        <v>0</v>
      </c>
      <c r="W81" s="281"/>
      <c r="X81" s="275">
        <v>0</v>
      </c>
      <c r="Y81" s="281"/>
      <c r="Z81" s="275">
        <v>0</v>
      </c>
      <c r="AA81" s="281"/>
      <c r="AB81" s="275">
        <v>0</v>
      </c>
      <c r="AC81" s="275">
        <v>0</v>
      </c>
    </row>
    <row r="82" spans="1:29" s="134" customFormat="1" x14ac:dyDescent="0.25">
      <c r="A82" s="276" t="s">
        <v>540</v>
      </c>
      <c r="B82" s="277" t="s">
        <v>510</v>
      </c>
      <c r="C82" s="156"/>
      <c r="D82" s="281"/>
      <c r="E82" s="282"/>
      <c r="F82" s="282"/>
      <c r="G82" s="275">
        <v>0</v>
      </c>
      <c r="H82" s="275">
        <v>0</v>
      </c>
      <c r="I82" s="275"/>
      <c r="J82" s="275">
        <v>0</v>
      </c>
      <c r="K82" s="275"/>
      <c r="L82" s="275">
        <v>0</v>
      </c>
      <c r="M82" s="282"/>
      <c r="N82" s="275">
        <v>0</v>
      </c>
      <c r="O82" s="281"/>
      <c r="P82" s="275">
        <v>0</v>
      </c>
      <c r="Q82" s="281"/>
      <c r="R82" s="275">
        <v>0</v>
      </c>
      <c r="S82" s="281"/>
      <c r="T82" s="275">
        <v>0</v>
      </c>
      <c r="U82" s="281"/>
      <c r="V82" s="275">
        <v>0</v>
      </c>
      <c r="W82" s="281"/>
      <c r="X82" s="275">
        <v>0</v>
      </c>
      <c r="Y82" s="281"/>
      <c r="Z82" s="275">
        <v>0</v>
      </c>
      <c r="AA82" s="281"/>
      <c r="AB82" s="275">
        <v>0</v>
      </c>
      <c r="AC82" s="275">
        <v>0</v>
      </c>
    </row>
    <row r="83" spans="1:29" s="134" customFormat="1" x14ac:dyDescent="0.25">
      <c r="A83" s="276" t="s">
        <v>541</v>
      </c>
      <c r="B83" s="277" t="s">
        <v>512</v>
      </c>
      <c r="C83" s="156"/>
      <c r="D83" s="281"/>
      <c r="E83" s="282"/>
      <c r="F83" s="282"/>
      <c r="G83" s="275">
        <v>0</v>
      </c>
      <c r="H83" s="275">
        <v>0</v>
      </c>
      <c r="I83" s="275"/>
      <c r="J83" s="275">
        <v>0</v>
      </c>
      <c r="K83" s="275"/>
      <c r="L83" s="275">
        <v>0</v>
      </c>
      <c r="M83" s="282"/>
      <c r="N83" s="275">
        <v>0</v>
      </c>
      <c r="O83" s="281"/>
      <c r="P83" s="275">
        <v>0</v>
      </c>
      <c r="Q83" s="281"/>
      <c r="R83" s="275">
        <v>0</v>
      </c>
      <c r="S83" s="281"/>
      <c r="T83" s="275">
        <v>0</v>
      </c>
      <c r="U83" s="281"/>
      <c r="V83" s="275">
        <v>0</v>
      </c>
      <c r="W83" s="281"/>
      <c r="X83" s="275">
        <v>0</v>
      </c>
      <c r="Y83" s="281"/>
      <c r="Z83" s="275">
        <v>0</v>
      </c>
      <c r="AA83" s="281"/>
      <c r="AB83" s="275">
        <v>0</v>
      </c>
      <c r="AC83" s="275">
        <v>0</v>
      </c>
    </row>
    <row r="84" spans="1:29" s="134" customFormat="1" x14ac:dyDescent="0.25">
      <c r="A84" s="276" t="s">
        <v>542</v>
      </c>
      <c r="B84" s="277" t="s">
        <v>514</v>
      </c>
      <c r="C84" s="156"/>
      <c r="D84" s="281"/>
      <c r="E84" s="282"/>
      <c r="F84" s="282"/>
      <c r="G84" s="275">
        <v>0</v>
      </c>
      <c r="H84" s="275">
        <v>0</v>
      </c>
      <c r="I84" s="275"/>
      <c r="J84" s="275">
        <v>0</v>
      </c>
      <c r="K84" s="275"/>
      <c r="L84" s="275">
        <v>0</v>
      </c>
      <c r="M84" s="282"/>
      <c r="N84" s="275">
        <v>0</v>
      </c>
      <c r="O84" s="281"/>
      <c r="P84" s="275">
        <v>0</v>
      </c>
      <c r="Q84" s="281"/>
      <c r="R84" s="275">
        <v>0</v>
      </c>
      <c r="S84" s="281"/>
      <c r="T84" s="275">
        <v>0</v>
      </c>
      <c r="U84" s="281"/>
      <c r="V84" s="275">
        <v>0</v>
      </c>
      <c r="W84" s="281"/>
      <c r="X84" s="275">
        <v>0</v>
      </c>
      <c r="Y84" s="281"/>
      <c r="Z84" s="275">
        <v>0</v>
      </c>
      <c r="AA84" s="281"/>
      <c r="AB84" s="275">
        <v>0</v>
      </c>
      <c r="AC84" s="275">
        <v>0</v>
      </c>
    </row>
    <row r="85" spans="1:29" s="134" customFormat="1" x14ac:dyDescent="0.25">
      <c r="A85" s="276" t="s">
        <v>543</v>
      </c>
      <c r="B85" s="277" t="s">
        <v>516</v>
      </c>
      <c r="C85" s="156"/>
      <c r="D85" s="281"/>
      <c r="E85" s="282"/>
      <c r="F85" s="282"/>
      <c r="G85" s="275">
        <v>0</v>
      </c>
      <c r="H85" s="275">
        <v>0</v>
      </c>
      <c r="I85" s="275"/>
      <c r="J85" s="275">
        <v>0</v>
      </c>
      <c r="K85" s="275"/>
      <c r="L85" s="275">
        <v>0</v>
      </c>
      <c r="M85" s="282"/>
      <c r="N85" s="275">
        <v>0</v>
      </c>
      <c r="O85" s="281"/>
      <c r="P85" s="275">
        <v>0</v>
      </c>
      <c r="Q85" s="281"/>
      <c r="R85" s="275">
        <v>0</v>
      </c>
      <c r="S85" s="281"/>
      <c r="T85" s="275">
        <v>0</v>
      </c>
      <c r="U85" s="281"/>
      <c r="V85" s="275">
        <v>0</v>
      </c>
      <c r="W85" s="281"/>
      <c r="X85" s="275">
        <v>0</v>
      </c>
      <c r="Y85" s="281"/>
      <c r="Z85" s="275">
        <v>0</v>
      </c>
      <c r="AA85" s="281"/>
      <c r="AB85" s="275">
        <v>0</v>
      </c>
      <c r="AC85" s="275">
        <v>0</v>
      </c>
    </row>
    <row r="86" spans="1:29" s="134" customFormat="1" x14ac:dyDescent="0.25">
      <c r="A86" s="276" t="s">
        <v>544</v>
      </c>
      <c r="B86" s="277" t="s">
        <v>518</v>
      </c>
      <c r="C86" s="283"/>
      <c r="D86" s="281"/>
      <c r="E86" s="282"/>
      <c r="F86" s="282"/>
      <c r="G86" s="275">
        <v>0</v>
      </c>
      <c r="H86" s="275">
        <v>0</v>
      </c>
      <c r="I86" s="275"/>
      <c r="J86" s="275">
        <v>0</v>
      </c>
      <c r="K86" s="275"/>
      <c r="L86" s="275">
        <v>0</v>
      </c>
      <c r="M86" s="282"/>
      <c r="N86" s="275">
        <v>0</v>
      </c>
      <c r="O86" s="281"/>
      <c r="P86" s="275">
        <v>0</v>
      </c>
      <c r="Q86" s="281"/>
      <c r="R86" s="275">
        <v>0</v>
      </c>
      <c r="S86" s="281"/>
      <c r="T86" s="275">
        <v>0</v>
      </c>
      <c r="U86" s="281"/>
      <c r="V86" s="275">
        <v>0</v>
      </c>
      <c r="W86" s="281"/>
      <c r="X86" s="275">
        <v>0</v>
      </c>
      <c r="Y86" s="281"/>
      <c r="Z86" s="275">
        <v>0</v>
      </c>
      <c r="AA86" s="281"/>
      <c r="AB86" s="275">
        <v>0</v>
      </c>
      <c r="AC86" s="275">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Z21:AA21"/>
    <mergeCell ref="X20:AA20"/>
    <mergeCell ref="X21:Y21"/>
    <mergeCell ref="A14:AA14"/>
    <mergeCell ref="C20:D21"/>
    <mergeCell ref="A16:AA16"/>
    <mergeCell ref="A15:AA15"/>
    <mergeCell ref="A20:A22"/>
    <mergeCell ref="E20:F21"/>
    <mergeCell ref="A18:AA18"/>
    <mergeCell ref="H20:K20"/>
    <mergeCell ref="L20:O20"/>
    <mergeCell ref="L21:M21"/>
    <mergeCell ref="N21:O21"/>
    <mergeCell ref="P20:S20"/>
    <mergeCell ref="P21:Q21"/>
    <mergeCell ref="R21:S21"/>
    <mergeCell ref="H21:I21"/>
    <mergeCell ref="A4:AA4"/>
    <mergeCell ref="A12:AA12"/>
    <mergeCell ref="A9:AA9"/>
    <mergeCell ref="A11:AA11"/>
    <mergeCell ref="A8:AA8"/>
    <mergeCell ref="A6:AA6"/>
    <mergeCell ref="J21:K21"/>
    <mergeCell ref="G20:G22"/>
    <mergeCell ref="T20:W20"/>
    <mergeCell ref="B20:B22"/>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22" zoomScale="80" zoomScaleSheetLayoutView="80" workbookViewId="0">
      <selection activeCell="R33" sqref="R33"/>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6" width="13.42578125" style="18" customWidth="1"/>
    <col min="17" max="17" width="22.285156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49" width="0" style="18" hidden="1" customWidth="1"/>
    <col min="50" max="16384" width="9.140625" style="18"/>
  </cols>
  <sheetData>
    <row r="1" spans="1:48" ht="18.75" x14ac:dyDescent="0.25">
      <c r="AV1" s="33" t="s">
        <v>68</v>
      </c>
    </row>
    <row r="2" spans="1:48" ht="18.75" x14ac:dyDescent="0.3">
      <c r="AV2" s="14" t="s">
        <v>10</v>
      </c>
    </row>
    <row r="3" spans="1:48" ht="18.75" x14ac:dyDescent="0.3">
      <c r="AV3" s="14" t="s">
        <v>67</v>
      </c>
    </row>
    <row r="4" spans="1:48" ht="18.75" x14ac:dyDescent="0.3">
      <c r="AV4" s="14"/>
    </row>
    <row r="5" spans="1:48" ht="18.75" customHeight="1" x14ac:dyDescent="0.25">
      <c r="A5" s="385" t="str">
        <f>'1. паспорт местоположение'!A5:C5</f>
        <v>Год раскрытия информации: 2023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5.75"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ht="15.75" x14ac:dyDescent="0.25">
      <c r="A12" s="402" t="str">
        <f>'1. паспорт местоположение'!A12:C12</f>
        <v>J_TP1500.VL.0035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40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9"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9"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9"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9" s="21"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9" s="21" customFormat="1" x14ac:dyDescent="0.25">
      <c r="A21" s="477" t="s">
        <v>432</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9" s="21" customFormat="1" ht="58.5" customHeight="1" x14ac:dyDescent="0.25">
      <c r="A22" s="478" t="s">
        <v>52</v>
      </c>
      <c r="B22" s="481" t="s">
        <v>24</v>
      </c>
      <c r="C22" s="478" t="s">
        <v>51</v>
      </c>
      <c r="D22" s="478" t="s">
        <v>50</v>
      </c>
      <c r="E22" s="484" t="s">
        <v>443</v>
      </c>
      <c r="F22" s="485"/>
      <c r="G22" s="485"/>
      <c r="H22" s="485"/>
      <c r="I22" s="485"/>
      <c r="J22" s="485"/>
      <c r="K22" s="485"/>
      <c r="L22" s="486"/>
      <c r="M22" s="478" t="s">
        <v>49</v>
      </c>
      <c r="N22" s="478" t="s">
        <v>48</v>
      </c>
      <c r="O22" s="478" t="s">
        <v>47</v>
      </c>
      <c r="P22" s="487" t="s">
        <v>233</v>
      </c>
      <c r="Q22" s="487" t="s">
        <v>46</v>
      </c>
      <c r="R22" s="487" t="s">
        <v>45</v>
      </c>
      <c r="S22" s="487" t="s">
        <v>44</v>
      </c>
      <c r="T22" s="487"/>
      <c r="U22" s="488" t="s">
        <v>43</v>
      </c>
      <c r="V22" s="488" t="s">
        <v>42</v>
      </c>
      <c r="W22" s="487" t="s">
        <v>41</v>
      </c>
      <c r="X22" s="487" t="s">
        <v>40</v>
      </c>
      <c r="Y22" s="487" t="s">
        <v>39</v>
      </c>
      <c r="Z22" s="500"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1" t="s">
        <v>25</v>
      </c>
    </row>
    <row r="23" spans="1:49" s="21" customFormat="1" ht="64.5" customHeight="1" x14ac:dyDescent="0.25">
      <c r="A23" s="479"/>
      <c r="B23" s="482"/>
      <c r="C23" s="479"/>
      <c r="D23" s="479"/>
      <c r="E23" s="492" t="s">
        <v>23</v>
      </c>
      <c r="F23" s="494" t="s">
        <v>129</v>
      </c>
      <c r="G23" s="494" t="s">
        <v>128</v>
      </c>
      <c r="H23" s="494" t="s">
        <v>127</v>
      </c>
      <c r="I23" s="498" t="s">
        <v>355</v>
      </c>
      <c r="J23" s="498" t="s">
        <v>356</v>
      </c>
      <c r="K23" s="498" t="s">
        <v>357</v>
      </c>
      <c r="L23" s="494" t="s">
        <v>79</v>
      </c>
      <c r="M23" s="479"/>
      <c r="N23" s="479"/>
      <c r="O23" s="479"/>
      <c r="P23" s="487"/>
      <c r="Q23" s="487"/>
      <c r="R23" s="487"/>
      <c r="S23" s="496" t="s">
        <v>2</v>
      </c>
      <c r="T23" s="496" t="s">
        <v>11</v>
      </c>
      <c r="U23" s="488"/>
      <c r="V23" s="488"/>
      <c r="W23" s="487"/>
      <c r="X23" s="487"/>
      <c r="Y23" s="487"/>
      <c r="Z23" s="487"/>
      <c r="AA23" s="487"/>
      <c r="AB23" s="487"/>
      <c r="AC23" s="487"/>
      <c r="AD23" s="487"/>
      <c r="AE23" s="487"/>
      <c r="AF23" s="487" t="s">
        <v>22</v>
      </c>
      <c r="AG23" s="487"/>
      <c r="AH23" s="487" t="s">
        <v>21</v>
      </c>
      <c r="AI23" s="487"/>
      <c r="AJ23" s="478" t="s">
        <v>20</v>
      </c>
      <c r="AK23" s="478" t="s">
        <v>19</v>
      </c>
      <c r="AL23" s="478" t="s">
        <v>18</v>
      </c>
      <c r="AM23" s="478" t="s">
        <v>17</v>
      </c>
      <c r="AN23" s="478" t="s">
        <v>16</v>
      </c>
      <c r="AO23" s="478" t="s">
        <v>15</v>
      </c>
      <c r="AP23" s="478" t="s">
        <v>14</v>
      </c>
      <c r="AQ23" s="489" t="s">
        <v>11</v>
      </c>
      <c r="AR23" s="487"/>
      <c r="AS23" s="487"/>
      <c r="AT23" s="487"/>
      <c r="AU23" s="487"/>
      <c r="AV23" s="491"/>
    </row>
    <row r="24" spans="1:49" s="21" customFormat="1" ht="96.75" customHeight="1" x14ac:dyDescent="0.25">
      <c r="A24" s="480"/>
      <c r="B24" s="483"/>
      <c r="C24" s="480"/>
      <c r="D24" s="480"/>
      <c r="E24" s="493"/>
      <c r="F24" s="495"/>
      <c r="G24" s="495"/>
      <c r="H24" s="495"/>
      <c r="I24" s="499"/>
      <c r="J24" s="499"/>
      <c r="K24" s="499"/>
      <c r="L24" s="495"/>
      <c r="M24" s="480"/>
      <c r="N24" s="480"/>
      <c r="O24" s="480"/>
      <c r="P24" s="487"/>
      <c r="Q24" s="487"/>
      <c r="R24" s="487"/>
      <c r="S24" s="497"/>
      <c r="T24" s="497"/>
      <c r="U24" s="488"/>
      <c r="V24" s="488"/>
      <c r="W24" s="487"/>
      <c r="X24" s="487"/>
      <c r="Y24" s="487"/>
      <c r="Z24" s="487"/>
      <c r="AA24" s="487"/>
      <c r="AB24" s="487"/>
      <c r="AC24" s="487"/>
      <c r="AD24" s="487"/>
      <c r="AE24" s="487"/>
      <c r="AF24" s="158" t="s">
        <v>13</v>
      </c>
      <c r="AG24" s="158" t="s">
        <v>12</v>
      </c>
      <c r="AH24" s="84" t="s">
        <v>2</v>
      </c>
      <c r="AI24" s="84" t="s">
        <v>11</v>
      </c>
      <c r="AJ24" s="480"/>
      <c r="AK24" s="480"/>
      <c r="AL24" s="480"/>
      <c r="AM24" s="480"/>
      <c r="AN24" s="480"/>
      <c r="AO24" s="480"/>
      <c r="AP24" s="480"/>
      <c r="AQ24" s="490"/>
      <c r="AR24" s="487"/>
      <c r="AS24" s="487"/>
      <c r="AT24" s="487"/>
      <c r="AU24" s="487"/>
      <c r="AV24" s="491"/>
      <c r="AW24" s="352">
        <f>SUM(AW26:AW35)</f>
        <v>38.399000000000001</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57" customFormat="1" ht="63.75" x14ac:dyDescent="0.25">
      <c r="A26" s="326">
        <v>2019.0163</v>
      </c>
      <c r="B26" s="327" t="s">
        <v>646</v>
      </c>
      <c r="C26" s="327" t="s">
        <v>488</v>
      </c>
      <c r="D26" s="333" t="s">
        <v>546</v>
      </c>
      <c r="E26" s="328" t="s">
        <v>306</v>
      </c>
      <c r="F26" s="328" t="s">
        <v>306</v>
      </c>
      <c r="G26" s="328" t="s">
        <v>306</v>
      </c>
      <c r="H26" s="328" t="s">
        <v>306</v>
      </c>
      <c r="I26" s="328" t="s">
        <v>306</v>
      </c>
      <c r="J26" s="328" t="s">
        <v>306</v>
      </c>
      <c r="K26" s="328" t="s">
        <v>306</v>
      </c>
      <c r="L26" s="328" t="s">
        <v>306</v>
      </c>
      <c r="M26" s="327" t="s">
        <v>489</v>
      </c>
      <c r="N26" s="334" t="s">
        <v>592</v>
      </c>
      <c r="O26" s="327" t="s">
        <v>648</v>
      </c>
      <c r="P26" s="336">
        <v>2953</v>
      </c>
      <c r="Q26" s="335" t="s">
        <v>490</v>
      </c>
      <c r="R26" s="336">
        <v>2953</v>
      </c>
      <c r="S26" s="335" t="s">
        <v>491</v>
      </c>
      <c r="T26" s="335" t="s">
        <v>492</v>
      </c>
      <c r="U26" s="335">
        <v>4</v>
      </c>
      <c r="V26" s="335">
        <v>4</v>
      </c>
      <c r="W26" s="335" t="s">
        <v>493</v>
      </c>
      <c r="X26" s="336">
        <v>2582</v>
      </c>
      <c r="Y26" s="335"/>
      <c r="Z26" s="335"/>
      <c r="AA26" s="336"/>
      <c r="AB26" s="336">
        <v>2582</v>
      </c>
      <c r="AC26" s="335" t="s">
        <v>493</v>
      </c>
      <c r="AD26" s="336">
        <v>2582</v>
      </c>
      <c r="AE26" s="336">
        <v>0</v>
      </c>
      <c r="AF26" s="333" t="s">
        <v>494</v>
      </c>
      <c r="AG26" s="335" t="s">
        <v>495</v>
      </c>
      <c r="AH26" s="335" t="s">
        <v>496</v>
      </c>
      <c r="AI26" s="335" t="s">
        <v>496</v>
      </c>
      <c r="AJ26" s="335" t="s">
        <v>497</v>
      </c>
      <c r="AK26" s="335" t="s">
        <v>498</v>
      </c>
      <c r="AL26" s="335"/>
      <c r="AM26" s="335"/>
      <c r="AN26" s="335"/>
      <c r="AO26" s="333" t="s">
        <v>545</v>
      </c>
      <c r="AP26" s="335" t="s">
        <v>499</v>
      </c>
      <c r="AQ26" s="335" t="s">
        <v>499</v>
      </c>
      <c r="AR26" s="335" t="s">
        <v>499</v>
      </c>
      <c r="AS26" s="335" t="s">
        <v>499</v>
      </c>
      <c r="AT26" s="335" t="s">
        <v>500</v>
      </c>
      <c r="AU26" s="335"/>
      <c r="AV26" s="335" t="s">
        <v>551</v>
      </c>
      <c r="AW26" s="353">
        <v>2.5819999999999999</v>
      </c>
    </row>
    <row r="27" spans="1:49" s="21" customFormat="1" ht="45" customHeight="1" x14ac:dyDescent="0.25">
      <c r="A27" s="329"/>
      <c r="B27" s="329"/>
      <c r="C27" s="329"/>
      <c r="D27" s="329"/>
      <c r="E27" s="329"/>
      <c r="F27" s="329"/>
      <c r="G27" s="329"/>
      <c r="H27" s="329"/>
      <c r="I27" s="329"/>
      <c r="J27" s="329"/>
      <c r="K27" s="329"/>
      <c r="L27" s="329"/>
      <c r="M27" s="329"/>
      <c r="N27" s="334"/>
      <c r="O27" s="337" t="s">
        <v>545</v>
      </c>
      <c r="P27" s="336"/>
      <c r="Q27" s="335"/>
      <c r="R27" s="336"/>
      <c r="S27" s="335"/>
      <c r="T27" s="335"/>
      <c r="U27" s="335"/>
      <c r="V27" s="335"/>
      <c r="W27" s="335" t="s">
        <v>501</v>
      </c>
      <c r="X27" s="336">
        <v>2800</v>
      </c>
      <c r="Y27" s="335" t="s">
        <v>501</v>
      </c>
      <c r="Z27" s="335"/>
      <c r="AA27" s="336"/>
      <c r="AB27" s="336"/>
      <c r="AC27" s="335"/>
      <c r="AD27" s="336"/>
      <c r="AE27" s="336"/>
      <c r="AF27" s="333" t="s">
        <v>545</v>
      </c>
      <c r="AG27" s="335"/>
      <c r="AH27" s="335"/>
      <c r="AI27" s="335"/>
      <c r="AJ27" s="335"/>
      <c r="AK27" s="335"/>
      <c r="AL27" s="335"/>
      <c r="AM27" s="335"/>
      <c r="AN27" s="335"/>
      <c r="AO27" s="333" t="s">
        <v>545</v>
      </c>
      <c r="AP27" s="335"/>
      <c r="AQ27" s="335"/>
      <c r="AR27" s="335"/>
      <c r="AS27" s="335"/>
      <c r="AT27" s="335"/>
      <c r="AU27" s="335"/>
      <c r="AV27" s="335"/>
      <c r="AW27" s="354"/>
    </row>
    <row r="28" spans="1:49" s="21" customFormat="1" ht="45" customHeight="1" x14ac:dyDescent="0.25">
      <c r="A28" s="329"/>
      <c r="B28" s="329"/>
      <c r="C28" s="329"/>
      <c r="D28" s="329"/>
      <c r="E28" s="329"/>
      <c r="F28" s="329"/>
      <c r="G28" s="329"/>
      <c r="H28" s="329"/>
      <c r="I28" s="329"/>
      <c r="J28" s="329"/>
      <c r="K28" s="329"/>
      <c r="L28" s="329"/>
      <c r="M28" s="329"/>
      <c r="N28" s="334"/>
      <c r="O28" s="337" t="s">
        <v>545</v>
      </c>
      <c r="P28" s="336"/>
      <c r="Q28" s="335"/>
      <c r="R28" s="336"/>
      <c r="S28" s="335"/>
      <c r="T28" s="335"/>
      <c r="U28" s="335"/>
      <c r="V28" s="335"/>
      <c r="W28" s="335" t="s">
        <v>502</v>
      </c>
      <c r="X28" s="336">
        <v>2953</v>
      </c>
      <c r="Y28" s="335" t="s">
        <v>502</v>
      </c>
      <c r="Z28" s="335"/>
      <c r="AA28" s="336"/>
      <c r="AB28" s="336"/>
      <c r="AC28" s="335"/>
      <c r="AD28" s="336"/>
      <c r="AE28" s="336"/>
      <c r="AF28" s="333" t="s">
        <v>545</v>
      </c>
      <c r="AG28" s="335"/>
      <c r="AH28" s="335"/>
      <c r="AI28" s="335"/>
      <c r="AJ28" s="335"/>
      <c r="AK28" s="335"/>
      <c r="AL28" s="335"/>
      <c r="AM28" s="335"/>
      <c r="AN28" s="335"/>
      <c r="AO28" s="333" t="s">
        <v>545</v>
      </c>
      <c r="AP28" s="335"/>
      <c r="AQ28" s="335"/>
      <c r="AR28" s="335"/>
      <c r="AS28" s="335"/>
      <c r="AT28" s="335"/>
      <c r="AU28" s="335"/>
      <c r="AV28" s="335"/>
      <c r="AW28" s="354"/>
    </row>
    <row r="29" spans="1:49" s="21" customFormat="1" ht="60" customHeight="1" x14ac:dyDescent="0.25">
      <c r="A29" s="329"/>
      <c r="B29" s="329"/>
      <c r="C29" s="329"/>
      <c r="D29" s="329"/>
      <c r="E29" s="329"/>
      <c r="F29" s="329"/>
      <c r="G29" s="329"/>
      <c r="H29" s="329"/>
      <c r="I29" s="329"/>
      <c r="J29" s="329"/>
      <c r="K29" s="329"/>
      <c r="L29" s="329"/>
      <c r="M29" s="329"/>
      <c r="N29" s="334"/>
      <c r="O29" s="337" t="s">
        <v>545</v>
      </c>
      <c r="P29" s="336"/>
      <c r="Q29" s="335"/>
      <c r="R29" s="336"/>
      <c r="S29" s="335"/>
      <c r="T29" s="335"/>
      <c r="U29" s="335"/>
      <c r="V29" s="335"/>
      <c r="W29" s="335" t="s">
        <v>503</v>
      </c>
      <c r="X29" s="336">
        <v>2941</v>
      </c>
      <c r="Y29" s="335"/>
      <c r="Z29" s="335"/>
      <c r="AA29" s="336"/>
      <c r="AB29" s="336"/>
      <c r="AC29" s="335"/>
      <c r="AD29" s="336"/>
      <c r="AE29" s="336"/>
      <c r="AF29" s="333" t="s">
        <v>545</v>
      </c>
      <c r="AG29" s="335"/>
      <c r="AH29" s="335"/>
      <c r="AI29" s="335"/>
      <c r="AJ29" s="335"/>
      <c r="AK29" s="335"/>
      <c r="AL29" s="335"/>
      <c r="AM29" s="335"/>
      <c r="AN29" s="335"/>
      <c r="AO29" s="333" t="s">
        <v>545</v>
      </c>
      <c r="AP29" s="335"/>
      <c r="AQ29" s="335"/>
      <c r="AR29" s="335"/>
      <c r="AS29" s="335"/>
      <c r="AT29" s="335"/>
      <c r="AU29" s="335"/>
      <c r="AV29" s="335"/>
      <c r="AW29" s="354"/>
    </row>
    <row r="30" spans="1:49" ht="76.5" x14ac:dyDescent="0.25">
      <c r="A30" s="330">
        <v>1</v>
      </c>
      <c r="B30" s="327" t="s">
        <v>647</v>
      </c>
      <c r="C30" s="327" t="s">
        <v>488</v>
      </c>
      <c r="D30" s="333" t="s">
        <v>546</v>
      </c>
      <c r="E30" s="328" t="s">
        <v>306</v>
      </c>
      <c r="F30" s="328" t="s">
        <v>306</v>
      </c>
      <c r="G30" s="328" t="s">
        <v>306</v>
      </c>
      <c r="H30" s="328" t="s">
        <v>306</v>
      </c>
      <c r="I30" s="328" t="s">
        <v>306</v>
      </c>
      <c r="J30" s="328" t="s">
        <v>306</v>
      </c>
      <c r="K30" s="328" t="s">
        <v>306</v>
      </c>
      <c r="L30" s="328" t="s">
        <v>306</v>
      </c>
      <c r="M30" s="330" t="s">
        <v>560</v>
      </c>
      <c r="N30" s="331" t="s">
        <v>553</v>
      </c>
      <c r="O30" s="327" t="s">
        <v>649</v>
      </c>
      <c r="P30" s="336">
        <v>0</v>
      </c>
      <c r="Q30" s="335" t="s">
        <v>490</v>
      </c>
      <c r="R30" s="336">
        <v>64</v>
      </c>
      <c r="S30" s="330" t="s">
        <v>557</v>
      </c>
      <c r="T30" s="330" t="s">
        <v>557</v>
      </c>
      <c r="U30" s="330">
        <v>4</v>
      </c>
      <c r="V30" s="330">
        <v>4</v>
      </c>
      <c r="W30" s="335" t="s">
        <v>550</v>
      </c>
      <c r="X30" s="336">
        <v>65</v>
      </c>
      <c r="Y30" s="330"/>
      <c r="Z30" s="330"/>
      <c r="AA30" s="330"/>
      <c r="AB30" s="336">
        <v>65</v>
      </c>
      <c r="AC30" s="335" t="s">
        <v>550</v>
      </c>
      <c r="AD30" s="336">
        <v>65</v>
      </c>
      <c r="AE30" s="336">
        <v>65</v>
      </c>
      <c r="AF30" s="330"/>
      <c r="AG30" s="330"/>
      <c r="AH30" s="330"/>
      <c r="AI30" s="330"/>
      <c r="AJ30" s="330"/>
      <c r="AK30" s="332">
        <v>43894</v>
      </c>
      <c r="AL30" s="330"/>
      <c r="AM30" s="330"/>
      <c r="AN30" s="330"/>
      <c r="AO30" s="330"/>
      <c r="AP30" s="335"/>
      <c r="AQ30" s="335" t="s">
        <v>558</v>
      </c>
      <c r="AR30" s="335"/>
      <c r="AS30" s="335" t="s">
        <v>558</v>
      </c>
      <c r="AT30" s="335" t="s">
        <v>559</v>
      </c>
      <c r="AU30" s="330"/>
      <c r="AV30" s="331" t="s">
        <v>591</v>
      </c>
      <c r="AW30" s="355">
        <v>6.5000000000000002E-2</v>
      </c>
    </row>
    <row r="31" spans="1:49" ht="25.5" x14ac:dyDescent="0.25">
      <c r="A31" s="330"/>
      <c r="B31" s="330"/>
      <c r="C31" s="330"/>
      <c r="D31" s="330"/>
      <c r="E31" s="330"/>
      <c r="F31" s="330"/>
      <c r="G31" s="330"/>
      <c r="H31" s="330"/>
      <c r="I31" s="330"/>
      <c r="J31" s="330"/>
      <c r="K31" s="330"/>
      <c r="L31" s="330"/>
      <c r="M31" s="330"/>
      <c r="N31" s="330"/>
      <c r="O31" s="330"/>
      <c r="P31" s="330"/>
      <c r="Q31" s="330"/>
      <c r="R31" s="330"/>
      <c r="S31" s="330"/>
      <c r="T31" s="330"/>
      <c r="U31" s="330"/>
      <c r="V31" s="330"/>
      <c r="W31" s="335" t="s">
        <v>554</v>
      </c>
      <c r="X31" s="336">
        <v>63</v>
      </c>
      <c r="Y31" s="330"/>
      <c r="Z31" s="330"/>
      <c r="AA31" s="330"/>
      <c r="AB31" s="330"/>
      <c r="AC31" s="330"/>
      <c r="AD31" s="330"/>
      <c r="AE31" s="330"/>
      <c r="AF31" s="330"/>
      <c r="AG31" s="330"/>
      <c r="AH31" s="330"/>
      <c r="AI31" s="330"/>
      <c r="AJ31" s="330"/>
      <c r="AK31" s="330"/>
      <c r="AL31" s="330"/>
      <c r="AM31" s="330"/>
      <c r="AN31" s="330"/>
      <c r="AO31" s="330"/>
      <c r="AP31" s="330"/>
      <c r="AQ31" s="330"/>
      <c r="AR31" s="330"/>
      <c r="AS31" s="330"/>
      <c r="AT31" s="330"/>
      <c r="AU31" s="330"/>
      <c r="AV31" s="330"/>
      <c r="AW31" s="355"/>
    </row>
    <row r="32" spans="1:49" x14ac:dyDescent="0.25">
      <c r="A32" s="330"/>
      <c r="B32" s="330"/>
      <c r="C32" s="330"/>
      <c r="D32" s="330"/>
      <c r="E32" s="330"/>
      <c r="F32" s="330"/>
      <c r="G32" s="330"/>
      <c r="H32" s="330"/>
      <c r="I32" s="330"/>
      <c r="J32" s="330"/>
      <c r="K32" s="330"/>
      <c r="L32" s="330"/>
      <c r="M32" s="330"/>
      <c r="N32" s="330"/>
      <c r="O32" s="330"/>
      <c r="P32" s="330"/>
      <c r="Q32" s="330"/>
      <c r="R32" s="330"/>
      <c r="S32" s="330"/>
      <c r="T32" s="330"/>
      <c r="U32" s="330"/>
      <c r="V32" s="330"/>
      <c r="W32" s="335" t="s">
        <v>555</v>
      </c>
      <c r="X32" s="336">
        <v>33</v>
      </c>
      <c r="Y32" s="335" t="s">
        <v>555</v>
      </c>
      <c r="Z32" s="330"/>
      <c r="AA32" s="330"/>
      <c r="AB32" s="330"/>
      <c r="AC32" s="330"/>
      <c r="AD32" s="330"/>
      <c r="AE32" s="330"/>
      <c r="AF32" s="330"/>
      <c r="AG32" s="330"/>
      <c r="AH32" s="330"/>
      <c r="AI32" s="330"/>
      <c r="AJ32" s="330"/>
      <c r="AK32" s="330"/>
      <c r="AL32" s="330"/>
      <c r="AM32" s="330"/>
      <c r="AN32" s="330"/>
      <c r="AO32" s="330"/>
      <c r="AP32" s="330"/>
      <c r="AQ32" s="330"/>
      <c r="AR32" s="330"/>
      <c r="AS32" s="330"/>
      <c r="AT32" s="330"/>
      <c r="AU32" s="330"/>
      <c r="AV32" s="330"/>
      <c r="AW32" s="355"/>
    </row>
    <row r="33" spans="1:49" x14ac:dyDescent="0.25">
      <c r="A33" s="330"/>
      <c r="B33" s="330"/>
      <c r="C33" s="330"/>
      <c r="D33" s="330"/>
      <c r="E33" s="330"/>
      <c r="F33" s="330"/>
      <c r="G33" s="330"/>
      <c r="H33" s="330"/>
      <c r="I33" s="330"/>
      <c r="J33" s="330"/>
      <c r="K33" s="330"/>
      <c r="L33" s="330"/>
      <c r="M33" s="330"/>
      <c r="N33" s="330"/>
      <c r="O33" s="330"/>
      <c r="P33" s="330"/>
      <c r="Q33" s="330"/>
      <c r="R33" s="330"/>
      <c r="S33" s="330"/>
      <c r="T33" s="330"/>
      <c r="U33" s="330"/>
      <c r="V33" s="330"/>
      <c r="W33" s="335" t="s">
        <v>556</v>
      </c>
      <c r="X33" s="336">
        <v>58</v>
      </c>
      <c r="Y33" s="330"/>
      <c r="Z33" s="330"/>
      <c r="AA33" s="330"/>
      <c r="AB33" s="330"/>
      <c r="AC33" s="330"/>
      <c r="AD33" s="330"/>
      <c r="AE33" s="330"/>
      <c r="AF33" s="330"/>
      <c r="AG33" s="330"/>
      <c r="AH33" s="330"/>
      <c r="AI33" s="330"/>
      <c r="AJ33" s="330"/>
      <c r="AK33" s="330"/>
      <c r="AL33" s="330"/>
      <c r="AM33" s="330"/>
      <c r="AN33" s="330"/>
      <c r="AO33" s="330"/>
      <c r="AP33" s="330"/>
      <c r="AQ33" s="330"/>
      <c r="AR33" s="330"/>
      <c r="AS33" s="330"/>
      <c r="AT33" s="330"/>
      <c r="AU33" s="330"/>
      <c r="AV33" s="330"/>
      <c r="AW33" s="355"/>
    </row>
    <row r="34" spans="1:49" ht="63.75" x14ac:dyDescent="0.25">
      <c r="A34" s="330">
        <v>2</v>
      </c>
      <c r="B34" s="327" t="s">
        <v>647</v>
      </c>
      <c r="C34" s="327" t="s">
        <v>488</v>
      </c>
      <c r="D34" s="333" t="s">
        <v>616</v>
      </c>
      <c r="E34" s="328" t="s">
        <v>306</v>
      </c>
      <c r="F34" s="328" t="s">
        <v>306</v>
      </c>
      <c r="G34" s="328" t="s">
        <v>306</v>
      </c>
      <c r="H34" s="328" t="s">
        <v>306</v>
      </c>
      <c r="I34" s="328" t="s">
        <v>306</v>
      </c>
      <c r="J34" s="328" t="s">
        <v>306</v>
      </c>
      <c r="K34" s="328" t="s">
        <v>306</v>
      </c>
      <c r="L34" s="328" t="s">
        <v>306</v>
      </c>
      <c r="M34" s="330" t="s">
        <v>560</v>
      </c>
      <c r="N34" s="331" t="s">
        <v>617</v>
      </c>
      <c r="O34" s="335" t="s">
        <v>649</v>
      </c>
      <c r="P34" s="336">
        <v>0</v>
      </c>
      <c r="Q34" s="335" t="s">
        <v>618</v>
      </c>
      <c r="R34" s="336">
        <v>71</v>
      </c>
      <c r="S34" s="330" t="s">
        <v>557</v>
      </c>
      <c r="T34" s="330" t="s">
        <v>619</v>
      </c>
      <c r="U34" s="330">
        <v>1</v>
      </c>
      <c r="V34" s="330">
        <v>1</v>
      </c>
      <c r="W34" s="335" t="s">
        <v>620</v>
      </c>
      <c r="X34" s="336">
        <v>71</v>
      </c>
      <c r="Y34" s="329"/>
      <c r="Z34" s="329"/>
      <c r="AA34" s="329"/>
      <c r="AB34" s="336">
        <v>71</v>
      </c>
      <c r="AC34" s="335" t="s">
        <v>620</v>
      </c>
      <c r="AD34" s="336">
        <v>71</v>
      </c>
      <c r="AE34" s="336">
        <v>71</v>
      </c>
      <c r="AF34" s="329"/>
      <c r="AG34" s="329"/>
      <c r="AH34" s="329"/>
      <c r="AI34" s="329"/>
      <c r="AJ34" s="329"/>
      <c r="AK34" s="332">
        <v>44719</v>
      </c>
      <c r="AL34" s="329"/>
      <c r="AM34" s="329"/>
      <c r="AN34" s="329"/>
      <c r="AO34" s="329"/>
      <c r="AP34" s="329"/>
      <c r="AQ34" s="338">
        <v>44722</v>
      </c>
      <c r="AR34" s="338"/>
      <c r="AS34" s="338">
        <v>44722</v>
      </c>
      <c r="AT34" s="338">
        <v>44772</v>
      </c>
      <c r="AU34" s="329"/>
      <c r="AV34" s="331" t="s">
        <v>621</v>
      </c>
      <c r="AW34" s="353">
        <v>7.0999999999999994E-2</v>
      </c>
    </row>
    <row r="35" spans="1:49" ht="63.75" x14ac:dyDescent="0.25">
      <c r="A35" s="337" t="s">
        <v>623</v>
      </c>
      <c r="B35" s="327" t="s">
        <v>647</v>
      </c>
      <c r="C35" s="327" t="s">
        <v>488</v>
      </c>
      <c r="D35" s="333" t="s">
        <v>616</v>
      </c>
      <c r="E35" s="328" t="s">
        <v>306</v>
      </c>
      <c r="F35" s="328" t="s">
        <v>306</v>
      </c>
      <c r="G35" s="328" t="s">
        <v>306</v>
      </c>
      <c r="H35" s="328" t="s">
        <v>306</v>
      </c>
      <c r="I35" s="328" t="s">
        <v>306</v>
      </c>
      <c r="J35" s="328" t="s">
        <v>306</v>
      </c>
      <c r="K35" s="328" t="s">
        <v>306</v>
      </c>
      <c r="L35" s="328" t="s">
        <v>306</v>
      </c>
      <c r="M35" s="335" t="s">
        <v>624</v>
      </c>
      <c r="N35" s="331" t="s">
        <v>622</v>
      </c>
      <c r="O35" s="335" t="s">
        <v>649</v>
      </c>
      <c r="P35" s="336">
        <v>30034</v>
      </c>
      <c r="Q35" s="335" t="s">
        <v>618</v>
      </c>
      <c r="R35" s="336">
        <v>30034</v>
      </c>
      <c r="S35" s="335" t="s">
        <v>491</v>
      </c>
      <c r="T35" s="335" t="s">
        <v>625</v>
      </c>
      <c r="U35" s="335">
        <v>2</v>
      </c>
      <c r="V35" s="335">
        <v>2</v>
      </c>
      <c r="W35" s="335" t="s">
        <v>626</v>
      </c>
      <c r="X35" s="336">
        <v>29734</v>
      </c>
      <c r="Y35" s="329"/>
      <c r="Z35" s="335">
        <v>1</v>
      </c>
      <c r="AA35" s="336">
        <v>29734</v>
      </c>
      <c r="AB35" s="336">
        <v>29734</v>
      </c>
      <c r="AC35" s="335" t="s">
        <v>626</v>
      </c>
      <c r="AD35" s="336">
        <v>35681</v>
      </c>
      <c r="AE35" s="336">
        <v>0</v>
      </c>
      <c r="AF35" s="333" t="s">
        <v>628</v>
      </c>
      <c r="AG35" s="335" t="s">
        <v>495</v>
      </c>
      <c r="AH35" s="335" t="s">
        <v>629</v>
      </c>
      <c r="AI35" s="335" t="s">
        <v>630</v>
      </c>
      <c r="AJ35" s="335" t="s">
        <v>631</v>
      </c>
      <c r="AK35" s="335" t="s">
        <v>632</v>
      </c>
      <c r="AL35" s="335" t="s">
        <v>632</v>
      </c>
      <c r="AM35" s="329"/>
      <c r="AN35" s="329"/>
      <c r="AO35" s="329"/>
      <c r="AP35" s="335" t="s">
        <v>633</v>
      </c>
      <c r="AQ35" s="335" t="s">
        <v>634</v>
      </c>
      <c r="AR35" s="335" t="s">
        <v>633</v>
      </c>
      <c r="AS35" s="335" t="s">
        <v>635</v>
      </c>
      <c r="AT35" s="335" t="s">
        <v>636</v>
      </c>
      <c r="AU35" s="329"/>
      <c r="AV35" s="329"/>
      <c r="AW35" s="353">
        <v>35.680999999999997</v>
      </c>
    </row>
    <row r="36" spans="1:49" x14ac:dyDescent="0.25">
      <c r="A36" s="329"/>
      <c r="B36" s="329"/>
      <c r="C36" s="329"/>
      <c r="D36" s="329"/>
      <c r="E36" s="329"/>
      <c r="F36" s="329"/>
      <c r="G36" s="329"/>
      <c r="H36" s="329"/>
      <c r="I36" s="329"/>
      <c r="J36" s="329"/>
      <c r="K36" s="329"/>
      <c r="L36" s="329"/>
      <c r="M36" s="329"/>
      <c r="N36" s="329"/>
      <c r="O36" s="329"/>
      <c r="P36" s="329"/>
      <c r="Q36" s="329"/>
      <c r="R36" s="329"/>
      <c r="S36" s="329"/>
      <c r="T36" s="329"/>
      <c r="U36" s="329"/>
      <c r="V36" s="329"/>
      <c r="W36" s="335" t="s">
        <v>627</v>
      </c>
      <c r="X36" s="336">
        <v>29884</v>
      </c>
      <c r="Y36" s="329"/>
      <c r="Z36" s="335"/>
      <c r="AA36" s="336">
        <v>29884</v>
      </c>
      <c r="AB36" s="329"/>
      <c r="AC36" s="329"/>
      <c r="AD36" s="329"/>
      <c r="AE36" s="329"/>
      <c r="AF36" s="329"/>
      <c r="AG36" s="329"/>
      <c r="AH36" s="329"/>
      <c r="AI36" s="329"/>
      <c r="AJ36" s="329"/>
      <c r="AK36" s="329"/>
      <c r="AL36" s="329"/>
      <c r="AM36" s="329"/>
      <c r="AN36" s="329"/>
      <c r="AO36" s="329"/>
      <c r="AP36" s="329"/>
      <c r="AQ36" s="329"/>
      <c r="AR36" s="329"/>
      <c r="AS36" s="329"/>
      <c r="AT36" s="329"/>
      <c r="AU36" s="329"/>
      <c r="AV36" s="3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1"/>
  <sheetViews>
    <sheetView view="pageBreakPreview" topLeftCell="A14" zoomScale="90" zoomScaleNormal="90" zoomScaleSheetLayoutView="90" workbookViewId="0">
      <selection activeCell="B25" sqref="B25"/>
    </sheetView>
  </sheetViews>
  <sheetFormatPr defaultRowHeight="15.75" x14ac:dyDescent="0.25"/>
  <cols>
    <col min="1" max="2" width="66.140625" style="295" customWidth="1"/>
    <col min="3" max="252" width="9.140625" style="297"/>
    <col min="253" max="254" width="66.140625" style="297" customWidth="1"/>
    <col min="255" max="508" width="9.140625" style="297"/>
    <col min="509" max="510" width="66.140625" style="297" customWidth="1"/>
    <col min="511" max="764" width="9.140625" style="297"/>
    <col min="765" max="766" width="66.140625" style="297" customWidth="1"/>
    <col min="767" max="1020" width="9.140625" style="297"/>
    <col min="1021" max="1022" width="66.140625" style="297" customWidth="1"/>
    <col min="1023" max="1276" width="9.140625" style="297"/>
    <col min="1277" max="1278" width="66.140625" style="297" customWidth="1"/>
    <col min="1279" max="1532" width="9.140625" style="297"/>
    <col min="1533" max="1534" width="66.140625" style="297" customWidth="1"/>
    <col min="1535" max="1788" width="9.140625" style="297"/>
    <col min="1789" max="1790" width="66.140625" style="297" customWidth="1"/>
    <col min="1791" max="2044" width="9.140625" style="297"/>
    <col min="2045" max="2046" width="66.140625" style="297" customWidth="1"/>
    <col min="2047" max="2300" width="9.140625" style="297"/>
    <col min="2301" max="2302" width="66.140625" style="297" customWidth="1"/>
    <col min="2303" max="2556" width="9.140625" style="297"/>
    <col min="2557" max="2558" width="66.140625" style="297" customWidth="1"/>
    <col min="2559" max="2812" width="9.140625" style="297"/>
    <col min="2813" max="2814" width="66.140625" style="297" customWidth="1"/>
    <col min="2815" max="3068" width="9.140625" style="297"/>
    <col min="3069" max="3070" width="66.140625" style="297" customWidth="1"/>
    <col min="3071" max="3324" width="9.140625" style="297"/>
    <col min="3325" max="3326" width="66.140625" style="297" customWidth="1"/>
    <col min="3327" max="3580" width="9.140625" style="297"/>
    <col min="3581" max="3582" width="66.140625" style="297" customWidth="1"/>
    <col min="3583" max="3836" width="9.140625" style="297"/>
    <col min="3837" max="3838" width="66.140625" style="297" customWidth="1"/>
    <col min="3839" max="4092" width="9.140625" style="297"/>
    <col min="4093" max="4094" width="66.140625" style="297" customWidth="1"/>
    <col min="4095" max="4348" width="9.140625" style="297"/>
    <col min="4349" max="4350" width="66.140625" style="297" customWidth="1"/>
    <col min="4351" max="4604" width="9.140625" style="297"/>
    <col min="4605" max="4606" width="66.140625" style="297" customWidth="1"/>
    <col min="4607" max="4860" width="9.140625" style="297"/>
    <col min="4861" max="4862" width="66.140625" style="297" customWidth="1"/>
    <col min="4863" max="5116" width="9.140625" style="297"/>
    <col min="5117" max="5118" width="66.140625" style="297" customWidth="1"/>
    <col min="5119" max="5372" width="9.140625" style="297"/>
    <col min="5373" max="5374" width="66.140625" style="297" customWidth="1"/>
    <col min="5375" max="5628" width="9.140625" style="297"/>
    <col min="5629" max="5630" width="66.140625" style="297" customWidth="1"/>
    <col min="5631" max="5884" width="9.140625" style="297"/>
    <col min="5885" max="5886" width="66.140625" style="297" customWidth="1"/>
    <col min="5887" max="6140" width="9.140625" style="297"/>
    <col min="6141" max="6142" width="66.140625" style="297" customWidth="1"/>
    <col min="6143" max="6396" width="9.140625" style="297"/>
    <col min="6397" max="6398" width="66.140625" style="297" customWidth="1"/>
    <col min="6399" max="6652" width="9.140625" style="297"/>
    <col min="6653" max="6654" width="66.140625" style="297" customWidth="1"/>
    <col min="6655" max="6908" width="9.140625" style="297"/>
    <col min="6909" max="6910" width="66.140625" style="297" customWidth="1"/>
    <col min="6911" max="7164" width="9.140625" style="297"/>
    <col min="7165" max="7166" width="66.140625" style="297" customWidth="1"/>
    <col min="7167" max="7420" width="9.140625" style="297"/>
    <col min="7421" max="7422" width="66.140625" style="297" customWidth="1"/>
    <col min="7423" max="7676" width="9.140625" style="297"/>
    <col min="7677" max="7678" width="66.140625" style="297" customWidth="1"/>
    <col min="7679" max="7932" width="9.140625" style="297"/>
    <col min="7933" max="7934" width="66.140625" style="297" customWidth="1"/>
    <col min="7935" max="8188" width="9.140625" style="297"/>
    <col min="8189" max="8190" width="66.140625" style="297" customWidth="1"/>
    <col min="8191" max="8444" width="9.140625" style="297"/>
    <col min="8445" max="8446" width="66.140625" style="297" customWidth="1"/>
    <col min="8447" max="8700" width="9.140625" style="297"/>
    <col min="8701" max="8702" width="66.140625" style="297" customWidth="1"/>
    <col min="8703" max="8956" width="9.140625" style="297"/>
    <col min="8957" max="8958" width="66.140625" style="297" customWidth="1"/>
    <col min="8959" max="9212" width="9.140625" style="297"/>
    <col min="9213" max="9214" width="66.140625" style="297" customWidth="1"/>
    <col min="9215" max="9468" width="9.140625" style="297"/>
    <col min="9469" max="9470" width="66.140625" style="297" customWidth="1"/>
    <col min="9471" max="9724" width="9.140625" style="297"/>
    <col min="9725" max="9726" width="66.140625" style="297" customWidth="1"/>
    <col min="9727" max="9980" width="9.140625" style="297"/>
    <col min="9981" max="9982" width="66.140625" style="297" customWidth="1"/>
    <col min="9983" max="10236" width="9.140625" style="297"/>
    <col min="10237" max="10238" width="66.140625" style="297" customWidth="1"/>
    <col min="10239" max="10492" width="9.140625" style="297"/>
    <col min="10493" max="10494" width="66.140625" style="297" customWidth="1"/>
    <col min="10495" max="10748" width="9.140625" style="297"/>
    <col min="10749" max="10750" width="66.140625" style="297" customWidth="1"/>
    <col min="10751" max="11004" width="9.140625" style="297"/>
    <col min="11005" max="11006" width="66.140625" style="297" customWidth="1"/>
    <col min="11007" max="11260" width="9.140625" style="297"/>
    <col min="11261" max="11262" width="66.140625" style="297" customWidth="1"/>
    <col min="11263" max="11516" width="9.140625" style="297"/>
    <col min="11517" max="11518" width="66.140625" style="297" customWidth="1"/>
    <col min="11519" max="11772" width="9.140625" style="297"/>
    <col min="11773" max="11774" width="66.140625" style="297" customWidth="1"/>
    <col min="11775" max="12028" width="9.140625" style="297"/>
    <col min="12029" max="12030" width="66.140625" style="297" customWidth="1"/>
    <col min="12031" max="12284" width="9.140625" style="297"/>
    <col min="12285" max="12286" width="66.140625" style="297" customWidth="1"/>
    <col min="12287" max="12540" width="9.140625" style="297"/>
    <col min="12541" max="12542" width="66.140625" style="297" customWidth="1"/>
    <col min="12543" max="12796" width="9.140625" style="297"/>
    <col min="12797" max="12798" width="66.140625" style="297" customWidth="1"/>
    <col min="12799" max="13052" width="9.140625" style="297"/>
    <col min="13053" max="13054" width="66.140625" style="297" customWidth="1"/>
    <col min="13055" max="13308" width="9.140625" style="297"/>
    <col min="13309" max="13310" width="66.140625" style="297" customWidth="1"/>
    <col min="13311" max="13564" width="9.140625" style="297"/>
    <col min="13565" max="13566" width="66.140625" style="297" customWidth="1"/>
    <col min="13567" max="13820" width="9.140625" style="297"/>
    <col min="13821" max="13822" width="66.140625" style="297" customWidth="1"/>
    <col min="13823" max="14076" width="9.140625" style="297"/>
    <col min="14077" max="14078" width="66.140625" style="297" customWidth="1"/>
    <col min="14079" max="14332" width="9.140625" style="297"/>
    <col min="14333" max="14334" width="66.140625" style="297" customWidth="1"/>
    <col min="14335" max="14588" width="9.140625" style="297"/>
    <col min="14589" max="14590" width="66.140625" style="297" customWidth="1"/>
    <col min="14591" max="14844" width="9.140625" style="297"/>
    <col min="14845" max="14846" width="66.140625" style="297" customWidth="1"/>
    <col min="14847" max="15100" width="9.140625" style="297"/>
    <col min="15101" max="15102" width="66.140625" style="297" customWidth="1"/>
    <col min="15103" max="15356" width="9.140625" style="297"/>
    <col min="15357" max="15358" width="66.140625" style="297" customWidth="1"/>
    <col min="15359" max="15612" width="9.140625" style="297"/>
    <col min="15613" max="15614" width="66.140625" style="297" customWidth="1"/>
    <col min="15615" max="15868" width="9.140625" style="297"/>
    <col min="15869" max="15870" width="66.140625" style="297" customWidth="1"/>
    <col min="15871" max="16124" width="9.140625" style="297"/>
    <col min="16125" max="16126" width="66.140625" style="297" customWidth="1"/>
    <col min="16127" max="16384" width="9.140625" style="297"/>
  </cols>
  <sheetData>
    <row r="1" spans="1:4" ht="18.75" x14ac:dyDescent="0.25">
      <c r="B1" s="296" t="s">
        <v>68</v>
      </c>
    </row>
    <row r="2" spans="1:4" ht="18.75" x14ac:dyDescent="0.3">
      <c r="B2" s="298" t="s">
        <v>10</v>
      </c>
    </row>
    <row r="3" spans="1:4" ht="18.75" x14ac:dyDescent="0.3">
      <c r="B3" s="298" t="s">
        <v>593</v>
      </c>
    </row>
    <row r="4" spans="1:4" x14ac:dyDescent="0.25">
      <c r="B4" s="299"/>
    </row>
    <row r="5" spans="1:4" ht="18.75" x14ac:dyDescent="0.3">
      <c r="A5" s="505" t="str">
        <f>'3.3 паспорт описание'!A5:C5</f>
        <v>Год раскрытия информации: 2023 год</v>
      </c>
      <c r="B5" s="505"/>
      <c r="C5" s="300"/>
      <c r="D5" s="300"/>
    </row>
    <row r="6" spans="1:4" ht="18.75" x14ac:dyDescent="0.3">
      <c r="A6" s="358"/>
      <c r="B6" s="358"/>
      <c r="C6" s="358"/>
      <c r="D6" s="358"/>
    </row>
    <row r="7" spans="1:4" ht="18.75" x14ac:dyDescent="0.25">
      <c r="A7" s="506" t="s">
        <v>9</v>
      </c>
      <c r="B7" s="506"/>
      <c r="C7" s="301"/>
      <c r="D7" s="301"/>
    </row>
    <row r="8" spans="1:4" ht="18.75" x14ac:dyDescent="0.25">
      <c r="A8" s="301"/>
      <c r="B8" s="301"/>
      <c r="C8" s="301"/>
      <c r="D8" s="301"/>
    </row>
    <row r="9" spans="1:4" x14ac:dyDescent="0.25">
      <c r="A9" s="507" t="str">
        <f>'1. паспорт местоположение'!A9:C9</f>
        <v>АО "Россети Тюмень"</v>
      </c>
      <c r="B9" s="507"/>
      <c r="C9" s="302"/>
      <c r="D9" s="302"/>
    </row>
    <row r="10" spans="1:4" x14ac:dyDescent="0.25">
      <c r="A10" s="501" t="s">
        <v>8</v>
      </c>
      <c r="B10" s="501"/>
      <c r="C10" s="303"/>
      <c r="D10" s="303"/>
    </row>
    <row r="11" spans="1:4" ht="18.75" x14ac:dyDescent="0.25">
      <c r="A11" s="301"/>
      <c r="B11" s="301"/>
      <c r="C11" s="301"/>
      <c r="D11" s="301"/>
    </row>
    <row r="12" spans="1:4" ht="12" customHeight="1" x14ac:dyDescent="0.25">
      <c r="A12" s="507" t="str">
        <f>'1. паспорт местоположение'!A12:C12</f>
        <v>J_TP1500.VL.0035</v>
      </c>
      <c r="B12" s="507"/>
      <c r="C12" s="302"/>
      <c r="D12" s="302"/>
    </row>
    <row r="13" spans="1:4" x14ac:dyDescent="0.25">
      <c r="A13" s="501" t="s">
        <v>7</v>
      </c>
      <c r="B13" s="501"/>
      <c r="C13" s="303"/>
      <c r="D13" s="303"/>
    </row>
    <row r="14" spans="1:4" ht="18.75" x14ac:dyDescent="0.25">
      <c r="A14" s="304"/>
      <c r="B14" s="304"/>
      <c r="C14" s="304"/>
      <c r="D14" s="304"/>
    </row>
    <row r="15" spans="1:4" ht="32.25" customHeight="1" x14ac:dyDescent="0.25">
      <c r="A15" s="50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502"/>
      <c r="C15" s="302"/>
      <c r="D15" s="302"/>
    </row>
    <row r="16" spans="1:4" ht="9.75" customHeight="1" x14ac:dyDescent="0.25">
      <c r="A16" s="501" t="s">
        <v>6</v>
      </c>
      <c r="B16" s="501"/>
      <c r="C16" s="303"/>
      <c r="D16" s="303"/>
    </row>
    <row r="17" spans="1:2" x14ac:dyDescent="0.25">
      <c r="B17" s="305"/>
    </row>
    <row r="18" spans="1:2" ht="33.75" customHeight="1" x14ac:dyDescent="0.25">
      <c r="A18" s="503" t="s">
        <v>433</v>
      </c>
      <c r="B18" s="504"/>
    </row>
    <row r="19" spans="1:2" x14ac:dyDescent="0.25">
      <c r="B19" s="299"/>
    </row>
    <row r="20" spans="1:2" ht="16.5" thickBot="1" x14ac:dyDescent="0.3">
      <c r="B20" s="306"/>
    </row>
    <row r="21" spans="1:2" ht="45.75" thickBot="1" x14ac:dyDescent="0.3">
      <c r="A21" s="307" t="s">
        <v>313</v>
      </c>
      <c r="B21" s="308"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307" t="s">
        <v>314</v>
      </c>
      <c r="B22" s="308" t="s">
        <v>460</v>
      </c>
    </row>
    <row r="23" spans="1:2" ht="22.5" customHeight="1" thickBot="1" x14ac:dyDescent="0.3">
      <c r="A23" s="307" t="s">
        <v>289</v>
      </c>
      <c r="B23" s="308" t="s">
        <v>467</v>
      </c>
    </row>
    <row r="24" spans="1:2" ht="24.75" customHeight="1" thickBot="1" x14ac:dyDescent="0.3">
      <c r="A24" s="307" t="s">
        <v>315</v>
      </c>
      <c r="B24" s="308" t="s">
        <v>599</v>
      </c>
    </row>
    <row r="25" spans="1:2" ht="28.5" customHeight="1" thickBot="1" x14ac:dyDescent="0.3">
      <c r="A25" s="309" t="s">
        <v>316</v>
      </c>
      <c r="B25" s="381">
        <f>'3.3 паспорт описание'!C29</f>
        <v>2023</v>
      </c>
    </row>
    <row r="26" spans="1:2" ht="37.5" customHeight="1" thickBot="1" x14ac:dyDescent="0.3">
      <c r="A26" s="309" t="s">
        <v>317</v>
      </c>
      <c r="B26" s="310" t="str">
        <f>'3.3 паспорт описание'!C30</f>
        <v>С</v>
      </c>
    </row>
    <row r="27" spans="1:2" ht="29.25" thickBot="1" x14ac:dyDescent="0.3">
      <c r="A27" s="311" t="s">
        <v>615</v>
      </c>
      <c r="B27" s="368">
        <v>41.790529999999997</v>
      </c>
    </row>
    <row r="28" spans="1:2" ht="16.5" thickBot="1" x14ac:dyDescent="0.3">
      <c r="A28" s="310" t="s">
        <v>318</v>
      </c>
      <c r="B28" s="310" t="s">
        <v>598</v>
      </c>
    </row>
    <row r="29" spans="1:2" ht="28.5" x14ac:dyDescent="0.25">
      <c r="A29" s="369" t="s">
        <v>319</v>
      </c>
      <c r="B29" s="370">
        <v>38.399000000000001</v>
      </c>
    </row>
    <row r="30" spans="1:2" ht="28.5" x14ac:dyDescent="0.25">
      <c r="A30" s="369" t="s">
        <v>320</v>
      </c>
      <c r="B30" s="371">
        <v>38.399000000000001</v>
      </c>
    </row>
    <row r="31" spans="1:2" x14ac:dyDescent="0.25">
      <c r="A31" s="372" t="s">
        <v>321</v>
      </c>
      <c r="B31" s="373"/>
    </row>
    <row r="32" spans="1:2" ht="29.25" thickBot="1" x14ac:dyDescent="0.3">
      <c r="A32" s="374" t="s">
        <v>552</v>
      </c>
      <c r="B32" s="375">
        <v>38.334000000000003</v>
      </c>
    </row>
    <row r="33" spans="1:2" ht="30" x14ac:dyDescent="0.25">
      <c r="A33" s="376" t="s">
        <v>547</v>
      </c>
      <c r="B33" s="377">
        <v>2.5819999999999999</v>
      </c>
    </row>
    <row r="34" spans="1:2" x14ac:dyDescent="0.25">
      <c r="A34" s="376" t="s">
        <v>322</v>
      </c>
      <c r="B34" s="378">
        <v>6.16</v>
      </c>
    </row>
    <row r="35" spans="1:2" x14ac:dyDescent="0.25">
      <c r="A35" s="376" t="s">
        <v>323</v>
      </c>
      <c r="B35" s="377">
        <v>1.8660000000000001</v>
      </c>
    </row>
    <row r="36" spans="1:2" x14ac:dyDescent="0.25">
      <c r="A36" s="376" t="s">
        <v>324</v>
      </c>
      <c r="B36" s="377">
        <v>1.8660000000000001</v>
      </c>
    </row>
    <row r="37" spans="1:2" ht="30" x14ac:dyDescent="0.25">
      <c r="A37" s="376" t="s">
        <v>601</v>
      </c>
      <c r="B37" s="377">
        <v>7.0999999999999994E-2</v>
      </c>
    </row>
    <row r="38" spans="1:2" x14ac:dyDescent="0.25">
      <c r="A38" s="376" t="s">
        <v>322</v>
      </c>
      <c r="B38" s="378">
        <v>0.17</v>
      </c>
    </row>
    <row r="39" spans="1:2" x14ac:dyDescent="0.25">
      <c r="A39" s="376" t="s">
        <v>323</v>
      </c>
      <c r="B39" s="377">
        <v>7.0999999999999994E-2</v>
      </c>
    </row>
    <row r="40" spans="1:2" x14ac:dyDescent="0.25">
      <c r="A40" s="376" t="s">
        <v>324</v>
      </c>
      <c r="B40" s="377">
        <v>7.0999999999999994E-2</v>
      </c>
    </row>
    <row r="41" spans="1:2" ht="30" x14ac:dyDescent="0.25">
      <c r="A41" s="376" t="s">
        <v>602</v>
      </c>
      <c r="B41" s="377">
        <v>35.680999999999997</v>
      </c>
    </row>
    <row r="42" spans="1:2" x14ac:dyDescent="0.25">
      <c r="A42" s="376" t="s">
        <v>322</v>
      </c>
      <c r="B42" s="378">
        <v>85.13</v>
      </c>
    </row>
    <row r="43" spans="1:2" x14ac:dyDescent="0.25">
      <c r="A43" s="376" t="s">
        <v>323</v>
      </c>
      <c r="B43" s="377">
        <v>3.359</v>
      </c>
    </row>
    <row r="44" spans="1:2" x14ac:dyDescent="0.25">
      <c r="A44" s="376" t="s">
        <v>324</v>
      </c>
      <c r="B44" s="377">
        <v>4.5010000000000003</v>
      </c>
    </row>
    <row r="45" spans="1:2" ht="29.25" thickBot="1" x14ac:dyDescent="0.3">
      <c r="A45" s="374" t="s">
        <v>603</v>
      </c>
      <c r="B45" s="375">
        <v>0</v>
      </c>
    </row>
    <row r="46" spans="1:2" x14ac:dyDescent="0.25">
      <c r="A46" s="376" t="s">
        <v>604</v>
      </c>
      <c r="B46" s="378" t="s">
        <v>485</v>
      </c>
    </row>
    <row r="47" spans="1:2" x14ac:dyDescent="0.25">
      <c r="A47" s="376" t="s">
        <v>322</v>
      </c>
      <c r="B47" s="378" t="s">
        <v>485</v>
      </c>
    </row>
    <row r="48" spans="1:2" x14ac:dyDescent="0.25">
      <c r="A48" s="376" t="s">
        <v>323</v>
      </c>
      <c r="B48" s="378" t="s">
        <v>485</v>
      </c>
    </row>
    <row r="49" spans="1:2" x14ac:dyDescent="0.25">
      <c r="A49" s="376" t="s">
        <v>324</v>
      </c>
      <c r="B49" s="378" t="s">
        <v>485</v>
      </c>
    </row>
    <row r="50" spans="1:2" ht="29.25" thickBot="1" x14ac:dyDescent="0.3">
      <c r="A50" s="374" t="s">
        <v>605</v>
      </c>
      <c r="B50" s="375">
        <v>6.5000000000000002E-2</v>
      </c>
    </row>
    <row r="51" spans="1:2" ht="30" x14ac:dyDescent="0.25">
      <c r="A51" s="376" t="s">
        <v>606</v>
      </c>
      <c r="B51" s="377">
        <v>6.5000000000000002E-2</v>
      </c>
    </row>
    <row r="52" spans="1:2" x14ac:dyDescent="0.25">
      <c r="A52" s="376" t="s">
        <v>322</v>
      </c>
      <c r="B52" s="378">
        <v>0.16</v>
      </c>
    </row>
    <row r="53" spans="1:2" x14ac:dyDescent="0.25">
      <c r="A53" s="376" t="s">
        <v>323</v>
      </c>
      <c r="B53" s="377">
        <v>6.5000000000000002E-2</v>
      </c>
    </row>
    <row r="54" spans="1:2" x14ac:dyDescent="0.25">
      <c r="A54" s="376" t="s">
        <v>324</v>
      </c>
      <c r="B54" s="377">
        <v>6.5000000000000002E-2</v>
      </c>
    </row>
    <row r="55" spans="1:2" ht="29.25" thickBot="1" x14ac:dyDescent="0.3">
      <c r="A55" s="374" t="s">
        <v>325</v>
      </c>
      <c r="B55" s="379" t="s">
        <v>485</v>
      </c>
    </row>
    <row r="56" spans="1:2" ht="15.75" customHeight="1" x14ac:dyDescent="0.25">
      <c r="A56" s="376" t="s">
        <v>321</v>
      </c>
      <c r="B56" s="378" t="s">
        <v>485</v>
      </c>
    </row>
    <row r="57" spans="1:2" x14ac:dyDescent="0.25">
      <c r="A57" s="376" t="s">
        <v>607</v>
      </c>
      <c r="B57" s="378" t="s">
        <v>485</v>
      </c>
    </row>
    <row r="58" spans="1:2" ht="23.25" customHeight="1" x14ac:dyDescent="0.25">
      <c r="A58" s="376" t="s">
        <v>608</v>
      </c>
      <c r="B58" s="378" t="s">
        <v>485</v>
      </c>
    </row>
    <row r="59" spans="1:2" x14ac:dyDescent="0.25">
      <c r="A59" s="376" t="s">
        <v>609</v>
      </c>
      <c r="B59" s="378" t="s">
        <v>485</v>
      </c>
    </row>
    <row r="60" spans="1:2" ht="16.5" thickBot="1" x14ac:dyDescent="0.3">
      <c r="A60" s="374" t="s">
        <v>326</v>
      </c>
      <c r="B60" s="379">
        <v>16</v>
      </c>
    </row>
    <row r="61" spans="1:2" ht="16.5" thickBot="1" x14ac:dyDescent="0.3">
      <c r="A61" s="374" t="s">
        <v>327</v>
      </c>
      <c r="B61" s="375">
        <v>6.7069999999999999</v>
      </c>
    </row>
    <row r="62" spans="1:2" ht="16.5" thickBot="1" x14ac:dyDescent="0.3">
      <c r="A62" s="374" t="s">
        <v>328</v>
      </c>
      <c r="B62" s="379">
        <v>22.47</v>
      </c>
    </row>
    <row r="63" spans="1:2" ht="16.5" thickBot="1" x14ac:dyDescent="0.3">
      <c r="A63" s="374" t="s">
        <v>329</v>
      </c>
      <c r="B63" s="375">
        <v>7.8479999999999999</v>
      </c>
    </row>
    <row r="64" spans="1:2" ht="16.5" thickBot="1" x14ac:dyDescent="0.3">
      <c r="A64" s="321" t="s">
        <v>330</v>
      </c>
      <c r="B64" s="322" t="s">
        <v>485</v>
      </c>
    </row>
    <row r="65" spans="1:2" x14ac:dyDescent="0.25">
      <c r="A65" s="323" t="s">
        <v>331</v>
      </c>
      <c r="B65" s="324" t="s">
        <v>610</v>
      </c>
    </row>
    <row r="66" spans="1:2" ht="30" x14ac:dyDescent="0.25">
      <c r="A66" s="323" t="s">
        <v>332</v>
      </c>
      <c r="B66" s="324" t="s">
        <v>611</v>
      </c>
    </row>
    <row r="67" spans="1:2" x14ac:dyDescent="0.25">
      <c r="A67" s="323" t="s">
        <v>333</v>
      </c>
      <c r="B67" s="324" t="s">
        <v>485</v>
      </c>
    </row>
    <row r="68" spans="1:2" ht="16.5" thickBot="1" x14ac:dyDescent="0.3">
      <c r="A68" s="323" t="s">
        <v>334</v>
      </c>
      <c r="B68" s="324" t="s">
        <v>612</v>
      </c>
    </row>
    <row r="69" spans="1:2" ht="16.5" thickBot="1" x14ac:dyDescent="0.3">
      <c r="A69" s="313" t="s">
        <v>335</v>
      </c>
      <c r="B69" s="312"/>
    </row>
    <row r="70" spans="1:2" ht="30.75" thickBot="1" x14ac:dyDescent="0.3">
      <c r="A70" s="313" t="s">
        <v>336</v>
      </c>
      <c r="B70" s="312"/>
    </row>
    <row r="71" spans="1:2" ht="29.25" thickBot="1" x14ac:dyDescent="0.3">
      <c r="A71" s="309" t="s">
        <v>337</v>
      </c>
      <c r="B71" s="312"/>
    </row>
    <row r="72" spans="1:2" ht="16.5" thickBot="1" x14ac:dyDescent="0.3">
      <c r="A72" s="313" t="s">
        <v>321</v>
      </c>
      <c r="B72" s="313"/>
    </row>
    <row r="73" spans="1:2" ht="16.5" thickBot="1" x14ac:dyDescent="0.3">
      <c r="A73" s="313" t="s">
        <v>338</v>
      </c>
      <c r="B73" s="313" t="s">
        <v>306</v>
      </c>
    </row>
    <row r="74" spans="1:2" ht="16.5" thickBot="1" x14ac:dyDescent="0.3">
      <c r="A74" s="313" t="s">
        <v>339</v>
      </c>
      <c r="B74" s="313" t="s">
        <v>306</v>
      </c>
    </row>
    <row r="75" spans="1:2" ht="16.5" thickBot="1" x14ac:dyDescent="0.3">
      <c r="A75" s="314" t="s">
        <v>340</v>
      </c>
      <c r="B75" s="312"/>
    </row>
    <row r="76" spans="1:2" ht="16.5" thickBot="1" x14ac:dyDescent="0.3">
      <c r="A76" s="309" t="s">
        <v>341</v>
      </c>
      <c r="B76" s="312" t="s">
        <v>452</v>
      </c>
    </row>
    <row r="77" spans="1:2" ht="16.5" thickBot="1" x14ac:dyDescent="0.3">
      <c r="A77" s="313" t="s">
        <v>342</v>
      </c>
      <c r="B77" s="310" t="s">
        <v>306</v>
      </c>
    </row>
    <row r="78" spans="1:2" ht="16.5" thickBot="1" x14ac:dyDescent="0.3">
      <c r="A78" s="313" t="s">
        <v>343</v>
      </c>
      <c r="B78" s="310" t="s">
        <v>306</v>
      </c>
    </row>
    <row r="79" spans="1:2" ht="16.5" thickBot="1" x14ac:dyDescent="0.3">
      <c r="A79" s="313" t="s">
        <v>344</v>
      </c>
      <c r="B79" s="310" t="s">
        <v>306</v>
      </c>
    </row>
    <row r="80" spans="1:2" ht="29.25" thickBot="1" x14ac:dyDescent="0.3">
      <c r="A80" s="315" t="s">
        <v>345</v>
      </c>
      <c r="B80" s="312" t="s">
        <v>564</v>
      </c>
    </row>
    <row r="81" spans="1:2" ht="29.25" thickBot="1" x14ac:dyDescent="0.3">
      <c r="A81" s="309" t="s">
        <v>346</v>
      </c>
      <c r="B81" s="313"/>
    </row>
    <row r="82" spans="1:2" ht="45.75" thickBot="1" x14ac:dyDescent="0.3">
      <c r="A82" s="313" t="s">
        <v>347</v>
      </c>
      <c r="B82" s="313" t="s">
        <v>548</v>
      </c>
    </row>
    <row r="83" spans="1:2" ht="16.5" thickBot="1" x14ac:dyDescent="0.3">
      <c r="A83" s="313" t="s">
        <v>348</v>
      </c>
      <c r="B83" s="313"/>
    </row>
    <row r="84" spans="1:2" ht="16.5" thickBot="1" x14ac:dyDescent="0.3">
      <c r="A84" s="313" t="s">
        <v>349</v>
      </c>
      <c r="B84" s="313"/>
    </row>
    <row r="85" spans="1:2" ht="16.5" thickBot="1" x14ac:dyDescent="0.3">
      <c r="A85" s="313" t="s">
        <v>350</v>
      </c>
      <c r="B85" s="313"/>
    </row>
    <row r="86" spans="1:2" ht="16.5" thickBot="1" x14ac:dyDescent="0.3">
      <c r="A86" s="316" t="s">
        <v>351</v>
      </c>
      <c r="B86" s="313"/>
    </row>
    <row r="89" spans="1:2" x14ac:dyDescent="0.25">
      <c r="A89" s="317"/>
      <c r="B89" s="318"/>
    </row>
    <row r="90" spans="1:2" x14ac:dyDescent="0.25">
      <c r="B90" s="319"/>
    </row>
    <row r="91" spans="1:2" x14ac:dyDescent="0.25">
      <c r="B91" s="32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2020-12-12T06:20:38Z</cp:lastPrinted>
  <dcterms:created xsi:type="dcterms:W3CDTF">2015-08-16T15:31:05Z</dcterms:created>
  <dcterms:modified xsi:type="dcterms:W3CDTF">2023-10-16T05:38:21Z</dcterms:modified>
</cp:coreProperties>
</file>